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aveExternalLinkValues="0" defaultThemeVersion="202300"/>
  <mc:AlternateContent xmlns:mc="http://schemas.openxmlformats.org/markup-compatibility/2006">
    <mc:Choice Requires="x15">
      <x15ac:absPath xmlns:x15ac="http://schemas.microsoft.com/office/spreadsheetml/2010/11/ac" url="https://lillestrom.sharepoint.com/sites/Ventilasjonsfilterogreimer/Delte dokumenter/General/02 Arbeidsdokumenter/"/>
    </mc:Choice>
  </mc:AlternateContent>
  <xr:revisionPtr revIDLastSave="268" documentId="8_{7A8F3D99-FC29-4F26-85F0-15C96F779156}" xr6:coauthVersionLast="47" xr6:coauthVersionMax="47" xr10:uidLastSave="{6166C0AA-2F7B-41C9-BB3A-E688B5827E11}"/>
  <bookViews>
    <workbookView xWindow="-38520" yWindow="-1350" windowWidth="38640" windowHeight="21120" tabRatio="714" activeTab="1" xr2:uid="{0EEE5E87-7F48-4081-AA64-1211EEFFB8A5}"/>
  </bookViews>
  <sheets>
    <sheet name="Forside" sheetId="12" r:id="rId1"/>
    <sheet name="Pristilbud del 2 og totaltilbud" sheetId="7" r:id="rId2"/>
    <sheet name="Pristilbud L+MIRA+Ræl+N+E" sheetId="1" r:id="rId3"/>
    <sheet name="Data" sheetId="6" r:id="rId4"/>
  </sheets>
  <definedNames>
    <definedName name="_xlnm._FilterDatabase" localSheetId="2" hidden="1">'Pristilbud L+MIRA+Ræl+N+E'!$B$16:$V$152</definedName>
    <definedName name="Materiale">Data!$G$3:$G$9</definedName>
    <definedName name="Plast">Data!$G$3:$G$9</definedName>
    <definedName name="_xlnm.Print_Area" localSheetId="1">'Pristilbud del 2 og totaltilbud'!$A$1:$E$58</definedName>
    <definedName name="_xlnm.Print_Area" localSheetId="2">'Pristilbud L+MIRA+Ræl+N+E'!$A$1:$Y$281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41" i="1" l="1"/>
  <c r="W241" i="1"/>
  <c r="V241" i="1"/>
  <c r="U241" i="1"/>
  <c r="X240" i="1"/>
  <c r="W240" i="1"/>
  <c r="V240" i="1"/>
  <c r="U240" i="1"/>
  <c r="X239" i="1"/>
  <c r="W239" i="1"/>
  <c r="V239" i="1"/>
  <c r="U239" i="1"/>
  <c r="X238" i="1"/>
  <c r="W238" i="1"/>
  <c r="V238" i="1"/>
  <c r="U238" i="1"/>
  <c r="X237" i="1"/>
  <c r="W237" i="1"/>
  <c r="V237" i="1"/>
  <c r="U237" i="1"/>
  <c r="X236" i="1"/>
  <c r="W236" i="1"/>
  <c r="V236" i="1"/>
  <c r="U236" i="1"/>
  <c r="X235" i="1"/>
  <c r="W235" i="1"/>
  <c r="V235" i="1"/>
  <c r="U235" i="1"/>
  <c r="X234" i="1"/>
  <c r="W234" i="1"/>
  <c r="V234" i="1"/>
  <c r="U234" i="1"/>
  <c r="X233" i="1"/>
  <c r="W233" i="1"/>
  <c r="V233" i="1"/>
  <c r="U233" i="1"/>
  <c r="X232" i="1"/>
  <c r="W232" i="1"/>
  <c r="V232" i="1"/>
  <c r="U232" i="1"/>
  <c r="X231" i="1"/>
  <c r="W231" i="1"/>
  <c r="V231" i="1"/>
  <c r="U231" i="1"/>
  <c r="X230" i="1"/>
  <c r="W230" i="1"/>
  <c r="V230" i="1"/>
  <c r="U230" i="1"/>
  <c r="X229" i="1"/>
  <c r="W229" i="1"/>
  <c r="V229" i="1"/>
  <c r="U229" i="1"/>
  <c r="X228" i="1"/>
  <c r="W228" i="1"/>
  <c r="V228" i="1"/>
  <c r="U228" i="1"/>
  <c r="X226" i="1"/>
  <c r="W226" i="1"/>
  <c r="V226" i="1"/>
  <c r="U226" i="1"/>
  <c r="X225" i="1"/>
  <c r="W225" i="1"/>
  <c r="V225" i="1"/>
  <c r="U225" i="1"/>
  <c r="X224" i="1"/>
  <c r="W224" i="1"/>
  <c r="V224" i="1"/>
  <c r="U224" i="1"/>
  <c r="X223" i="1"/>
  <c r="W223" i="1"/>
  <c r="V223" i="1"/>
  <c r="U223" i="1"/>
  <c r="X222" i="1"/>
  <c r="W222" i="1"/>
  <c r="V222" i="1"/>
  <c r="U222" i="1"/>
  <c r="X221" i="1"/>
  <c r="W221" i="1"/>
  <c r="V221" i="1"/>
  <c r="U221" i="1"/>
  <c r="X220" i="1"/>
  <c r="W220" i="1"/>
  <c r="V220" i="1"/>
  <c r="U220" i="1"/>
  <c r="X219" i="1"/>
  <c r="W219" i="1"/>
  <c r="V219" i="1"/>
  <c r="U219" i="1"/>
  <c r="X218" i="1"/>
  <c r="W218" i="1"/>
  <c r="V218" i="1"/>
  <c r="U218" i="1"/>
  <c r="X217" i="1"/>
  <c r="W217" i="1"/>
  <c r="V217" i="1"/>
  <c r="U217" i="1"/>
  <c r="X216" i="1"/>
  <c r="W216" i="1"/>
  <c r="V216" i="1"/>
  <c r="U216" i="1"/>
  <c r="X215" i="1"/>
  <c r="W215" i="1"/>
  <c r="V215" i="1"/>
  <c r="U215" i="1"/>
  <c r="X214" i="1"/>
  <c r="W214" i="1"/>
  <c r="V214" i="1"/>
  <c r="U214" i="1"/>
  <c r="X213" i="1"/>
  <c r="W213" i="1"/>
  <c r="V213" i="1"/>
  <c r="U213" i="1"/>
  <c r="X212" i="1"/>
  <c r="W212" i="1"/>
  <c r="V212" i="1"/>
  <c r="U212" i="1"/>
  <c r="X211" i="1"/>
  <c r="W211" i="1"/>
  <c r="V211" i="1"/>
  <c r="U211" i="1"/>
  <c r="X210" i="1"/>
  <c r="W210" i="1"/>
  <c r="V210" i="1"/>
  <c r="U210" i="1"/>
  <c r="X209" i="1"/>
  <c r="W209" i="1"/>
  <c r="V209" i="1"/>
  <c r="U209" i="1"/>
  <c r="X208" i="1"/>
  <c r="W208" i="1"/>
  <c r="V208" i="1"/>
  <c r="U208" i="1"/>
  <c r="X207" i="1"/>
  <c r="W207" i="1"/>
  <c r="V207" i="1"/>
  <c r="U207" i="1"/>
  <c r="X206" i="1"/>
  <c r="W206" i="1"/>
  <c r="V206" i="1"/>
  <c r="U206" i="1"/>
  <c r="X205" i="1"/>
  <c r="W205" i="1"/>
  <c r="V205" i="1"/>
  <c r="U205" i="1"/>
  <c r="X204" i="1"/>
  <c r="W204" i="1"/>
  <c r="V204" i="1"/>
  <c r="U204" i="1"/>
  <c r="X203" i="1"/>
  <c r="W203" i="1"/>
  <c r="V203" i="1"/>
  <c r="U203" i="1"/>
  <c r="X202" i="1"/>
  <c r="W202" i="1"/>
  <c r="V202" i="1"/>
  <c r="U202" i="1"/>
  <c r="X201" i="1"/>
  <c r="W201" i="1"/>
  <c r="V201" i="1"/>
  <c r="U201" i="1"/>
  <c r="X200" i="1"/>
  <c r="W200" i="1"/>
  <c r="V200" i="1"/>
  <c r="U200" i="1"/>
  <c r="X199" i="1"/>
  <c r="W199" i="1"/>
  <c r="V199" i="1"/>
  <c r="U199" i="1"/>
  <c r="X198" i="1"/>
  <c r="W198" i="1"/>
  <c r="V198" i="1"/>
  <c r="U198" i="1"/>
  <c r="X197" i="1"/>
  <c r="W197" i="1"/>
  <c r="V197" i="1"/>
  <c r="U197" i="1"/>
  <c r="X196" i="1"/>
  <c r="W196" i="1"/>
  <c r="V196" i="1"/>
  <c r="U196" i="1"/>
  <c r="X195" i="1"/>
  <c r="W195" i="1"/>
  <c r="V195" i="1"/>
  <c r="U195" i="1"/>
  <c r="X194" i="1"/>
  <c r="W194" i="1"/>
  <c r="V194" i="1"/>
  <c r="U194" i="1"/>
  <c r="X193" i="1"/>
  <c r="W193" i="1"/>
  <c r="V193" i="1"/>
  <c r="U193" i="1"/>
  <c r="X192" i="1"/>
  <c r="W192" i="1"/>
  <c r="V192" i="1"/>
  <c r="U192" i="1"/>
  <c r="X191" i="1"/>
  <c r="W191" i="1"/>
  <c r="V191" i="1"/>
  <c r="U191" i="1"/>
  <c r="X190" i="1"/>
  <c r="W190" i="1"/>
  <c r="V190" i="1"/>
  <c r="U190" i="1"/>
  <c r="X189" i="1"/>
  <c r="W189" i="1"/>
  <c r="V189" i="1"/>
  <c r="U189" i="1"/>
  <c r="X188" i="1"/>
  <c r="W188" i="1"/>
  <c r="V188" i="1"/>
  <c r="U188" i="1"/>
  <c r="X187" i="1"/>
  <c r="W187" i="1"/>
  <c r="V187" i="1"/>
  <c r="U187" i="1"/>
  <c r="X186" i="1"/>
  <c r="W186" i="1"/>
  <c r="V186" i="1"/>
  <c r="U186" i="1"/>
  <c r="X185" i="1"/>
  <c r="W185" i="1"/>
  <c r="V185" i="1"/>
  <c r="U185" i="1"/>
  <c r="X184" i="1"/>
  <c r="W184" i="1"/>
  <c r="V184" i="1"/>
  <c r="U184" i="1"/>
  <c r="X182" i="1"/>
  <c r="W182" i="1"/>
  <c r="V182" i="1"/>
  <c r="U182" i="1"/>
  <c r="X181" i="1"/>
  <c r="W181" i="1"/>
  <c r="V181" i="1"/>
  <c r="U181" i="1"/>
  <c r="X180" i="1"/>
  <c r="W180" i="1"/>
  <c r="V180" i="1"/>
  <c r="U180" i="1"/>
  <c r="X179" i="1"/>
  <c r="W179" i="1"/>
  <c r="V179" i="1"/>
  <c r="U179" i="1"/>
  <c r="X178" i="1"/>
  <c r="W178" i="1"/>
  <c r="V178" i="1"/>
  <c r="U178" i="1"/>
  <c r="X177" i="1"/>
  <c r="W177" i="1"/>
  <c r="V177" i="1"/>
  <c r="U177" i="1"/>
  <c r="X176" i="1"/>
  <c r="W176" i="1"/>
  <c r="V176" i="1"/>
  <c r="U176" i="1"/>
  <c r="X175" i="1"/>
  <c r="W175" i="1"/>
  <c r="V175" i="1"/>
  <c r="U175" i="1"/>
  <c r="X174" i="1"/>
  <c r="W174" i="1"/>
  <c r="V174" i="1"/>
  <c r="U174" i="1"/>
  <c r="X173" i="1"/>
  <c r="W173" i="1"/>
  <c r="V173" i="1"/>
  <c r="U173" i="1"/>
  <c r="X172" i="1"/>
  <c r="W172" i="1"/>
  <c r="V172" i="1"/>
  <c r="U172" i="1"/>
  <c r="X171" i="1"/>
  <c r="W171" i="1"/>
  <c r="V171" i="1"/>
  <c r="U171" i="1"/>
  <c r="X170" i="1"/>
  <c r="W170" i="1"/>
  <c r="V170" i="1"/>
  <c r="U170" i="1"/>
  <c r="X169" i="1"/>
  <c r="W169" i="1"/>
  <c r="V169" i="1"/>
  <c r="U169" i="1"/>
  <c r="X168" i="1"/>
  <c r="W168" i="1"/>
  <c r="V168" i="1"/>
  <c r="U168" i="1"/>
  <c r="X167" i="1"/>
  <c r="W167" i="1"/>
  <c r="V167" i="1"/>
  <c r="U167" i="1"/>
  <c r="X166" i="1"/>
  <c r="W166" i="1"/>
  <c r="V166" i="1"/>
  <c r="U166" i="1"/>
  <c r="X165" i="1"/>
  <c r="W165" i="1"/>
  <c r="V165" i="1"/>
  <c r="U165" i="1"/>
  <c r="X164" i="1"/>
  <c r="W164" i="1"/>
  <c r="V164" i="1"/>
  <c r="U164" i="1"/>
  <c r="X163" i="1"/>
  <c r="W163" i="1"/>
  <c r="V163" i="1"/>
  <c r="U163" i="1"/>
  <c r="X162" i="1"/>
  <c r="W162" i="1"/>
  <c r="V162" i="1"/>
  <c r="U162" i="1"/>
  <c r="X161" i="1"/>
  <c r="W161" i="1"/>
  <c r="V161" i="1"/>
  <c r="U161" i="1"/>
  <c r="X160" i="1"/>
  <c r="W160" i="1"/>
  <c r="V160" i="1"/>
  <c r="U160" i="1"/>
  <c r="X159" i="1"/>
  <c r="W159" i="1"/>
  <c r="V159" i="1"/>
  <c r="U159" i="1"/>
  <c r="X151" i="1"/>
  <c r="W151" i="1"/>
  <c r="V151" i="1"/>
  <c r="U151" i="1"/>
  <c r="X150" i="1"/>
  <c r="W150" i="1"/>
  <c r="V150" i="1"/>
  <c r="U150" i="1"/>
  <c r="X149" i="1"/>
  <c r="W149" i="1"/>
  <c r="V149" i="1"/>
  <c r="U149" i="1"/>
  <c r="X148" i="1"/>
  <c r="W148" i="1"/>
  <c r="V148" i="1"/>
  <c r="U148" i="1"/>
  <c r="X146" i="1"/>
  <c r="W146" i="1"/>
  <c r="V146" i="1"/>
  <c r="U146" i="1"/>
  <c r="X145" i="1"/>
  <c r="W145" i="1"/>
  <c r="V145" i="1"/>
  <c r="U145" i="1"/>
  <c r="X144" i="1"/>
  <c r="W144" i="1"/>
  <c r="V144" i="1"/>
  <c r="U144" i="1"/>
  <c r="X143" i="1"/>
  <c r="W143" i="1"/>
  <c r="V143" i="1"/>
  <c r="U143" i="1"/>
  <c r="X142" i="1"/>
  <c r="W142" i="1"/>
  <c r="V142" i="1"/>
  <c r="U142" i="1"/>
  <c r="X141" i="1"/>
  <c r="W141" i="1"/>
  <c r="V141" i="1"/>
  <c r="U141" i="1"/>
  <c r="X140" i="1"/>
  <c r="W140" i="1"/>
  <c r="V140" i="1"/>
  <c r="U140" i="1"/>
  <c r="X139" i="1"/>
  <c r="W139" i="1"/>
  <c r="V139" i="1"/>
  <c r="U139" i="1"/>
  <c r="X138" i="1"/>
  <c r="W138" i="1"/>
  <c r="V138" i="1"/>
  <c r="U138" i="1"/>
  <c r="X137" i="1"/>
  <c r="W137" i="1"/>
  <c r="V137" i="1"/>
  <c r="U137" i="1"/>
  <c r="X136" i="1"/>
  <c r="W136" i="1"/>
  <c r="V136" i="1"/>
  <c r="U136" i="1"/>
  <c r="X135" i="1"/>
  <c r="W135" i="1"/>
  <c r="V135" i="1"/>
  <c r="U135" i="1"/>
  <c r="X134" i="1"/>
  <c r="W134" i="1"/>
  <c r="V134" i="1"/>
  <c r="U134" i="1"/>
  <c r="X133" i="1"/>
  <c r="W133" i="1"/>
  <c r="V133" i="1"/>
  <c r="U133" i="1"/>
  <c r="X132" i="1"/>
  <c r="W132" i="1"/>
  <c r="V132" i="1"/>
  <c r="U132" i="1"/>
  <c r="X131" i="1"/>
  <c r="W131" i="1"/>
  <c r="V131" i="1"/>
  <c r="U131" i="1"/>
  <c r="X130" i="1"/>
  <c r="W130" i="1"/>
  <c r="V130" i="1"/>
  <c r="U130" i="1"/>
  <c r="X129" i="1"/>
  <c r="W129" i="1"/>
  <c r="V129" i="1"/>
  <c r="U129" i="1"/>
  <c r="X128" i="1"/>
  <c r="W128" i="1"/>
  <c r="V128" i="1"/>
  <c r="U128" i="1"/>
  <c r="X127" i="1"/>
  <c r="W127" i="1"/>
  <c r="V127" i="1"/>
  <c r="U127" i="1"/>
  <c r="X126" i="1"/>
  <c r="W126" i="1"/>
  <c r="V126" i="1"/>
  <c r="U126" i="1"/>
  <c r="X125" i="1"/>
  <c r="W125" i="1"/>
  <c r="V125" i="1"/>
  <c r="U125" i="1"/>
  <c r="X124" i="1"/>
  <c r="W124" i="1"/>
  <c r="V124" i="1"/>
  <c r="U124" i="1"/>
  <c r="X123" i="1"/>
  <c r="W123" i="1"/>
  <c r="V123" i="1"/>
  <c r="U123" i="1"/>
  <c r="X122" i="1"/>
  <c r="W122" i="1"/>
  <c r="V122" i="1"/>
  <c r="U122" i="1"/>
  <c r="X120" i="1"/>
  <c r="W120" i="1"/>
  <c r="V120" i="1"/>
  <c r="U120" i="1"/>
  <c r="X119" i="1"/>
  <c r="W119" i="1"/>
  <c r="V119" i="1"/>
  <c r="U119" i="1"/>
  <c r="X118" i="1"/>
  <c r="W118" i="1"/>
  <c r="V118" i="1"/>
  <c r="U118" i="1"/>
  <c r="X117" i="1"/>
  <c r="W117" i="1"/>
  <c r="V117" i="1"/>
  <c r="U117" i="1"/>
  <c r="X116" i="1"/>
  <c r="W116" i="1"/>
  <c r="V116" i="1"/>
  <c r="U116" i="1"/>
  <c r="X115" i="1"/>
  <c r="W115" i="1"/>
  <c r="V115" i="1"/>
  <c r="U115" i="1"/>
  <c r="X114" i="1"/>
  <c r="W114" i="1"/>
  <c r="V114" i="1"/>
  <c r="U114" i="1"/>
  <c r="X113" i="1"/>
  <c r="W113" i="1"/>
  <c r="V113" i="1"/>
  <c r="U113" i="1"/>
  <c r="X112" i="1"/>
  <c r="W112" i="1"/>
  <c r="V112" i="1"/>
  <c r="U112" i="1"/>
  <c r="X111" i="1"/>
  <c r="W111" i="1"/>
  <c r="V111" i="1"/>
  <c r="U111" i="1"/>
  <c r="X110" i="1"/>
  <c r="W110" i="1"/>
  <c r="V110" i="1"/>
  <c r="U110" i="1"/>
  <c r="X108" i="1"/>
  <c r="W108" i="1"/>
  <c r="V108" i="1"/>
  <c r="U108" i="1"/>
  <c r="X107" i="1"/>
  <c r="W107" i="1"/>
  <c r="V107" i="1"/>
  <c r="U107" i="1"/>
  <c r="X106" i="1"/>
  <c r="W106" i="1"/>
  <c r="V106" i="1"/>
  <c r="U106" i="1"/>
  <c r="X105" i="1"/>
  <c r="W105" i="1"/>
  <c r="V105" i="1"/>
  <c r="U105" i="1"/>
  <c r="X104" i="1"/>
  <c r="W104" i="1"/>
  <c r="V104" i="1"/>
  <c r="U104" i="1"/>
  <c r="X103" i="1"/>
  <c r="W103" i="1"/>
  <c r="V103" i="1"/>
  <c r="U103" i="1"/>
  <c r="X102" i="1"/>
  <c r="W102" i="1"/>
  <c r="V102" i="1"/>
  <c r="U102" i="1"/>
  <c r="X101" i="1"/>
  <c r="W101" i="1"/>
  <c r="V101" i="1"/>
  <c r="U101" i="1"/>
  <c r="X100" i="1"/>
  <c r="W100" i="1"/>
  <c r="V100" i="1"/>
  <c r="U100" i="1"/>
  <c r="X99" i="1"/>
  <c r="W99" i="1"/>
  <c r="V99" i="1"/>
  <c r="U99" i="1"/>
  <c r="X98" i="1"/>
  <c r="W98" i="1"/>
  <c r="V98" i="1"/>
  <c r="U98" i="1"/>
  <c r="X97" i="1"/>
  <c r="W97" i="1"/>
  <c r="V97" i="1"/>
  <c r="U97" i="1"/>
  <c r="X96" i="1"/>
  <c r="W96" i="1"/>
  <c r="V96" i="1"/>
  <c r="U96" i="1"/>
  <c r="X95" i="1"/>
  <c r="W95" i="1"/>
  <c r="V95" i="1"/>
  <c r="U95" i="1"/>
  <c r="X94" i="1"/>
  <c r="W94" i="1"/>
  <c r="V94" i="1"/>
  <c r="U94" i="1"/>
  <c r="X93" i="1"/>
  <c r="W93" i="1"/>
  <c r="V93" i="1"/>
  <c r="U93" i="1"/>
  <c r="X92" i="1"/>
  <c r="W92" i="1"/>
  <c r="V92" i="1"/>
  <c r="U92" i="1"/>
  <c r="X91" i="1"/>
  <c r="W91" i="1"/>
  <c r="V91" i="1"/>
  <c r="U91" i="1"/>
  <c r="X90" i="1"/>
  <c r="W90" i="1"/>
  <c r="V90" i="1"/>
  <c r="U90" i="1"/>
  <c r="X89" i="1"/>
  <c r="W89" i="1"/>
  <c r="V89" i="1"/>
  <c r="U89" i="1"/>
  <c r="X88" i="1"/>
  <c r="W88" i="1"/>
  <c r="V88" i="1"/>
  <c r="U88" i="1"/>
  <c r="X87" i="1"/>
  <c r="W87" i="1"/>
  <c r="V87" i="1"/>
  <c r="U87" i="1"/>
  <c r="X86" i="1"/>
  <c r="W86" i="1"/>
  <c r="V86" i="1"/>
  <c r="U86" i="1"/>
  <c r="X85" i="1"/>
  <c r="W85" i="1"/>
  <c r="V85" i="1"/>
  <c r="U85" i="1"/>
  <c r="X84" i="1"/>
  <c r="W84" i="1"/>
  <c r="V84" i="1"/>
  <c r="U84" i="1"/>
  <c r="X83" i="1"/>
  <c r="W83" i="1"/>
  <c r="V83" i="1"/>
  <c r="U83" i="1"/>
  <c r="X82" i="1"/>
  <c r="W82" i="1"/>
  <c r="V82" i="1"/>
  <c r="U82" i="1"/>
  <c r="X81" i="1"/>
  <c r="W81" i="1"/>
  <c r="V81" i="1"/>
  <c r="U81" i="1"/>
  <c r="X80" i="1"/>
  <c r="W80" i="1"/>
  <c r="V80" i="1"/>
  <c r="U80" i="1"/>
  <c r="X79" i="1"/>
  <c r="W79" i="1"/>
  <c r="V79" i="1"/>
  <c r="U79" i="1"/>
  <c r="X78" i="1"/>
  <c r="W78" i="1"/>
  <c r="V78" i="1"/>
  <c r="U78" i="1"/>
  <c r="X77" i="1"/>
  <c r="W77" i="1"/>
  <c r="V77" i="1"/>
  <c r="U77" i="1"/>
  <c r="X76" i="1"/>
  <c r="W76" i="1"/>
  <c r="V76" i="1"/>
  <c r="U76" i="1"/>
  <c r="X75" i="1"/>
  <c r="W75" i="1"/>
  <c r="V75" i="1"/>
  <c r="U75" i="1"/>
  <c r="X74" i="1"/>
  <c r="W74" i="1"/>
  <c r="V74" i="1"/>
  <c r="U74" i="1"/>
  <c r="X73" i="1"/>
  <c r="W73" i="1"/>
  <c r="V73" i="1"/>
  <c r="U73" i="1"/>
  <c r="X72" i="1"/>
  <c r="W72" i="1"/>
  <c r="V72" i="1"/>
  <c r="U72" i="1"/>
  <c r="X71" i="1"/>
  <c r="W71" i="1"/>
  <c r="V71" i="1"/>
  <c r="U71" i="1"/>
  <c r="X70" i="1"/>
  <c r="W70" i="1"/>
  <c r="V70" i="1"/>
  <c r="U70" i="1"/>
  <c r="X69" i="1"/>
  <c r="W69" i="1"/>
  <c r="V69" i="1"/>
  <c r="U69" i="1"/>
  <c r="X68" i="1"/>
  <c r="W68" i="1"/>
  <c r="V68" i="1"/>
  <c r="U68" i="1"/>
  <c r="X67" i="1"/>
  <c r="W67" i="1"/>
  <c r="V67" i="1"/>
  <c r="U67" i="1"/>
  <c r="X66" i="1"/>
  <c r="W66" i="1"/>
  <c r="V66" i="1"/>
  <c r="U66" i="1"/>
  <c r="X65" i="1"/>
  <c r="W65" i="1"/>
  <c r="V65" i="1"/>
  <c r="U65" i="1"/>
  <c r="X64" i="1"/>
  <c r="W64" i="1"/>
  <c r="V64" i="1"/>
  <c r="U64" i="1"/>
  <c r="X63" i="1"/>
  <c r="W63" i="1"/>
  <c r="V63" i="1"/>
  <c r="U63" i="1"/>
  <c r="X62" i="1"/>
  <c r="W62" i="1"/>
  <c r="V62" i="1"/>
  <c r="U62" i="1"/>
  <c r="X61" i="1"/>
  <c r="W61" i="1"/>
  <c r="V61" i="1"/>
  <c r="U61" i="1"/>
  <c r="X60" i="1"/>
  <c r="W60" i="1"/>
  <c r="V60" i="1"/>
  <c r="U60" i="1"/>
  <c r="X59" i="1"/>
  <c r="W59" i="1"/>
  <c r="V59" i="1"/>
  <c r="U59" i="1"/>
  <c r="X58" i="1"/>
  <c r="W58" i="1"/>
  <c r="V58" i="1"/>
  <c r="U58" i="1"/>
  <c r="X57" i="1"/>
  <c r="W57" i="1"/>
  <c r="V57" i="1"/>
  <c r="U57" i="1"/>
  <c r="X56" i="1"/>
  <c r="W56" i="1"/>
  <c r="V56" i="1"/>
  <c r="U56" i="1"/>
  <c r="X55" i="1"/>
  <c r="W55" i="1"/>
  <c r="V55" i="1"/>
  <c r="U55" i="1"/>
  <c r="X54" i="1"/>
  <c r="W54" i="1"/>
  <c r="V54" i="1"/>
  <c r="U54" i="1"/>
  <c r="X53" i="1"/>
  <c r="W53" i="1"/>
  <c r="V53" i="1"/>
  <c r="U53" i="1"/>
  <c r="X52" i="1"/>
  <c r="W52" i="1"/>
  <c r="V52" i="1"/>
  <c r="U52" i="1"/>
  <c r="X51" i="1"/>
  <c r="W51" i="1"/>
  <c r="V51" i="1"/>
  <c r="U51" i="1"/>
  <c r="X50" i="1"/>
  <c r="W50" i="1"/>
  <c r="V50" i="1"/>
  <c r="U50" i="1"/>
  <c r="X49" i="1"/>
  <c r="W49" i="1"/>
  <c r="V49" i="1"/>
  <c r="U49" i="1"/>
  <c r="X48" i="1"/>
  <c r="W48" i="1"/>
  <c r="V48" i="1"/>
  <c r="U48" i="1"/>
  <c r="X47" i="1"/>
  <c r="W47" i="1"/>
  <c r="V47" i="1"/>
  <c r="U47" i="1"/>
  <c r="X46" i="1"/>
  <c r="W46" i="1"/>
  <c r="V46" i="1"/>
  <c r="U46" i="1"/>
  <c r="X45" i="1"/>
  <c r="W45" i="1"/>
  <c r="V45" i="1"/>
  <c r="U45" i="1"/>
  <c r="X44" i="1"/>
  <c r="W44" i="1"/>
  <c r="V44" i="1"/>
  <c r="U44" i="1"/>
  <c r="X43" i="1"/>
  <c r="W43" i="1"/>
  <c r="V43" i="1"/>
  <c r="U43" i="1"/>
  <c r="X42" i="1"/>
  <c r="W42" i="1"/>
  <c r="V42" i="1"/>
  <c r="U42" i="1"/>
  <c r="X41" i="1"/>
  <c r="W41" i="1"/>
  <c r="V41" i="1"/>
  <c r="U41" i="1"/>
  <c r="X40" i="1"/>
  <c r="W40" i="1"/>
  <c r="V40" i="1"/>
  <c r="U40" i="1"/>
  <c r="X39" i="1"/>
  <c r="W39" i="1"/>
  <c r="V39" i="1"/>
  <c r="U39" i="1"/>
  <c r="X38" i="1"/>
  <c r="W38" i="1"/>
  <c r="V38" i="1"/>
  <c r="U38" i="1"/>
  <c r="X37" i="1"/>
  <c r="W37" i="1"/>
  <c r="V37" i="1"/>
  <c r="U37" i="1"/>
  <c r="X36" i="1"/>
  <c r="W36" i="1"/>
  <c r="V36" i="1"/>
  <c r="U36" i="1"/>
  <c r="X35" i="1"/>
  <c r="W35" i="1"/>
  <c r="V35" i="1"/>
  <c r="U35" i="1"/>
  <c r="X34" i="1"/>
  <c r="W34" i="1"/>
  <c r="V34" i="1"/>
  <c r="U34" i="1"/>
  <c r="X33" i="1"/>
  <c r="W33" i="1"/>
  <c r="V33" i="1"/>
  <c r="U33" i="1"/>
  <c r="X32" i="1"/>
  <c r="W32" i="1"/>
  <c r="V32" i="1"/>
  <c r="U32" i="1"/>
  <c r="X31" i="1"/>
  <c r="W31" i="1"/>
  <c r="V31" i="1"/>
  <c r="U31" i="1"/>
  <c r="X30" i="1"/>
  <c r="W30" i="1"/>
  <c r="V30" i="1"/>
  <c r="U30" i="1"/>
  <c r="X29" i="1"/>
  <c r="W29" i="1"/>
  <c r="V29" i="1"/>
  <c r="U29" i="1"/>
  <c r="X28" i="1"/>
  <c r="W28" i="1"/>
  <c r="V28" i="1"/>
  <c r="U28" i="1"/>
  <c r="X27" i="1"/>
  <c r="W27" i="1"/>
  <c r="V27" i="1"/>
  <c r="U27" i="1"/>
  <c r="X26" i="1"/>
  <c r="W26" i="1"/>
  <c r="V26" i="1"/>
  <c r="U26" i="1"/>
  <c r="X25" i="1"/>
  <c r="W25" i="1"/>
  <c r="V25" i="1"/>
  <c r="U25" i="1"/>
  <c r="X24" i="1"/>
  <c r="W24" i="1"/>
  <c r="V24" i="1"/>
  <c r="U24" i="1"/>
  <c r="X23" i="1"/>
  <c r="W23" i="1"/>
  <c r="V23" i="1"/>
  <c r="U23" i="1"/>
  <c r="X22" i="1"/>
  <c r="W22" i="1"/>
  <c r="V22" i="1"/>
  <c r="U22" i="1"/>
  <c r="X21" i="1"/>
  <c r="W21" i="1"/>
  <c r="V21" i="1"/>
  <c r="U21" i="1"/>
  <c r="X20" i="1"/>
  <c r="W20" i="1"/>
  <c r="V20" i="1"/>
  <c r="U20" i="1"/>
  <c r="U17" i="1"/>
  <c r="X17" i="1"/>
  <c r="W17" i="1"/>
  <c r="V17" i="1"/>
  <c r="X19" i="1"/>
  <c r="V19" i="1"/>
  <c r="W19" i="1"/>
  <c r="X242" i="1" l="1"/>
  <c r="D24" i="7" s="1"/>
  <c r="E24" i="7" s="1"/>
  <c r="X152" i="1"/>
  <c r="D23" i="7" s="1"/>
  <c r="E23" i="7" s="1"/>
  <c r="F265" i="1"/>
  <c r="G265" i="1" s="1"/>
  <c r="F264" i="1"/>
  <c r="G264" i="1" s="1"/>
  <c r="E13" i="7" l="1"/>
  <c r="Q250" i="1" l="1"/>
  <c r="R250" i="1" s="1"/>
  <c r="F250" i="1"/>
  <c r="G250" i="1" s="1"/>
  <c r="Q248" i="1"/>
  <c r="Q276" i="1" s="1"/>
  <c r="R276" i="1" s="1"/>
  <c r="F251" i="1"/>
  <c r="G251" i="1" s="1"/>
  <c r="Q257" i="1" l="1"/>
  <c r="R257" i="1" s="1"/>
  <c r="Q263" i="1"/>
  <c r="R263" i="1" s="1"/>
  <c r="Q270" i="1"/>
  <c r="R270" i="1" s="1"/>
  <c r="Q271" i="1"/>
  <c r="R271" i="1" s="1"/>
  <c r="Q273" i="1"/>
  <c r="R273" i="1" s="1"/>
  <c r="Q256" i="1"/>
  <c r="R256" i="1" s="1"/>
  <c r="Q272" i="1"/>
  <c r="R272" i="1" s="1"/>
  <c r="Q258" i="1"/>
  <c r="R258" i="1" s="1"/>
  <c r="Q262" i="1"/>
  <c r="R262" i="1" s="1"/>
  <c r="Q264" i="1"/>
  <c r="R264" i="1" s="1"/>
  <c r="Q254" i="1"/>
  <c r="R254" i="1" s="1"/>
  <c r="Q265" i="1"/>
  <c r="R265" i="1" s="1"/>
  <c r="Q255" i="1"/>
  <c r="R255" i="1" s="1"/>
  <c r="Q269" i="1"/>
  <c r="R269" i="1" s="1"/>
  <c r="Q251" i="1"/>
  <c r="R251" i="1" s="1"/>
  <c r="Q259" i="1"/>
  <c r="R259" i="1" s="1"/>
  <c r="Q266" i="1"/>
  <c r="R266" i="1" s="1"/>
  <c r="Q274" i="1"/>
  <c r="R274" i="1" s="1"/>
  <c r="Q252" i="1"/>
  <c r="R252" i="1" s="1"/>
  <c r="Q260" i="1"/>
  <c r="R260" i="1" s="1"/>
  <c r="Q267" i="1"/>
  <c r="R267" i="1" s="1"/>
  <c r="Q275" i="1"/>
  <c r="R275" i="1" s="1"/>
  <c r="Q253" i="1"/>
  <c r="R253" i="1" s="1"/>
  <c r="Q261" i="1"/>
  <c r="R261" i="1" s="1"/>
  <c r="Q268" i="1"/>
  <c r="R268" i="1" s="1"/>
  <c r="R277" i="1" l="1"/>
  <c r="D9" i="7" s="1"/>
  <c r="E9" i="7" s="1"/>
  <c r="T19" i="1" l="1"/>
  <c r="U19" i="1" s="1"/>
  <c r="D34" i="7"/>
  <c r="D33" i="7"/>
  <c r="F263" i="1"/>
  <c r="G263" i="1" s="1"/>
  <c r="F262" i="1"/>
  <c r="G262" i="1" s="1"/>
  <c r="F261" i="1"/>
  <c r="G261" i="1" s="1"/>
  <c r="F260" i="1"/>
  <c r="G260" i="1" s="1"/>
  <c r="F259" i="1"/>
  <c r="G259" i="1" s="1"/>
  <c r="F258" i="1"/>
  <c r="G258" i="1" s="1"/>
  <c r="F257" i="1"/>
  <c r="G257" i="1" s="1"/>
  <c r="F256" i="1"/>
  <c r="G256" i="1" s="1"/>
  <c r="F255" i="1"/>
  <c r="G255" i="1" s="1"/>
  <c r="F254" i="1"/>
  <c r="G254" i="1" s="1"/>
  <c r="F253" i="1"/>
  <c r="G253" i="1" s="1"/>
  <c r="F252" i="1"/>
  <c r="G252" i="1" s="1"/>
  <c r="C245" i="1"/>
  <c r="T151" i="1"/>
  <c r="T150" i="1"/>
  <c r="T149" i="1"/>
  <c r="T148" i="1"/>
  <c r="T241" i="1"/>
  <c r="T240" i="1"/>
  <c r="T239" i="1"/>
  <c r="T238" i="1"/>
  <c r="T237" i="1"/>
  <c r="T236" i="1"/>
  <c r="T235" i="1"/>
  <c r="T234" i="1"/>
  <c r="T233" i="1"/>
  <c r="T232" i="1"/>
  <c r="T231" i="1"/>
  <c r="T230" i="1"/>
  <c r="T229" i="1"/>
  <c r="T228"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2" i="1"/>
  <c r="T181" i="1"/>
  <c r="T180" i="1"/>
  <c r="T179" i="1"/>
  <c r="T178" i="1"/>
  <c r="T177" i="1"/>
  <c r="T176" i="1"/>
  <c r="T175" i="1"/>
  <c r="T174" i="1"/>
  <c r="T173" i="1"/>
  <c r="T172" i="1"/>
  <c r="T171" i="1"/>
  <c r="T170" i="1"/>
  <c r="T169" i="1"/>
  <c r="T168" i="1"/>
  <c r="T167" i="1"/>
  <c r="T166" i="1"/>
  <c r="T165" i="1"/>
  <c r="T164" i="1"/>
  <c r="T163" i="1"/>
  <c r="T162" i="1"/>
  <c r="T161" i="1"/>
  <c r="T160" i="1"/>
  <c r="V242" i="1"/>
  <c r="D21" i="7" s="1"/>
  <c r="E21" i="7" s="1"/>
  <c r="T159" i="1"/>
  <c r="C244" i="1"/>
  <c r="T108" i="1"/>
  <c r="T107" i="1"/>
  <c r="T106" i="1"/>
  <c r="T105" i="1"/>
  <c r="T146" i="1"/>
  <c r="T145" i="1"/>
  <c r="T104" i="1"/>
  <c r="T103" i="1"/>
  <c r="T102" i="1"/>
  <c r="T144" i="1"/>
  <c r="T143" i="1"/>
  <c r="T101" i="1"/>
  <c r="T142" i="1"/>
  <c r="T141" i="1"/>
  <c r="T100" i="1"/>
  <c r="T140" i="1"/>
  <c r="T99" i="1"/>
  <c r="T139" i="1"/>
  <c r="T138" i="1"/>
  <c r="T137" i="1"/>
  <c r="T136" i="1"/>
  <c r="T98" i="1"/>
  <c r="T97" i="1"/>
  <c r="T96" i="1"/>
  <c r="T95" i="1"/>
  <c r="T135" i="1"/>
  <c r="T94" i="1"/>
  <c r="T93" i="1"/>
  <c r="T92" i="1"/>
  <c r="T91" i="1"/>
  <c r="T90" i="1"/>
  <c r="T89" i="1"/>
  <c r="T134" i="1"/>
  <c r="T133" i="1"/>
  <c r="T88" i="1"/>
  <c r="T87" i="1"/>
  <c r="T86" i="1"/>
  <c r="T85" i="1"/>
  <c r="T84" i="1"/>
  <c r="T83" i="1"/>
  <c r="T132" i="1"/>
  <c r="T82" i="1"/>
  <c r="T81" i="1"/>
  <c r="T80" i="1"/>
  <c r="T79" i="1"/>
  <c r="T131" i="1"/>
  <c r="T78" i="1"/>
  <c r="T77" i="1"/>
  <c r="T130" i="1"/>
  <c r="T76" i="1"/>
  <c r="T75" i="1"/>
  <c r="T74" i="1"/>
  <c r="T129" i="1"/>
  <c r="T73" i="1"/>
  <c r="T72" i="1"/>
  <c r="T71" i="1"/>
  <c r="T70" i="1"/>
  <c r="T128" i="1"/>
  <c r="T69" i="1"/>
  <c r="T68" i="1"/>
  <c r="T67" i="1"/>
  <c r="T66" i="1"/>
  <c r="T120" i="1"/>
  <c r="T65" i="1"/>
  <c r="T119" i="1"/>
  <c r="T64" i="1"/>
  <c r="T63" i="1"/>
  <c r="T62" i="1"/>
  <c r="T61" i="1"/>
  <c r="T60" i="1"/>
  <c r="T59" i="1"/>
  <c r="T118" i="1"/>
  <c r="T127" i="1"/>
  <c r="T58" i="1"/>
  <c r="T57" i="1"/>
  <c r="T56" i="1"/>
  <c r="T55" i="1"/>
  <c r="T54" i="1"/>
  <c r="T53" i="1"/>
  <c r="T52" i="1"/>
  <c r="T126" i="1"/>
  <c r="T51" i="1"/>
  <c r="T50" i="1"/>
  <c r="T117" i="1"/>
  <c r="T49" i="1"/>
  <c r="T48" i="1"/>
  <c r="T47" i="1"/>
  <c r="T116" i="1"/>
  <c r="T115" i="1"/>
  <c r="T46" i="1"/>
  <c r="T45" i="1"/>
  <c r="T44" i="1"/>
  <c r="T114" i="1"/>
  <c r="T43" i="1"/>
  <c r="T125" i="1"/>
  <c r="T113" i="1"/>
  <c r="T112" i="1"/>
  <c r="T42" i="1"/>
  <c r="T41" i="1"/>
  <c r="T124" i="1"/>
  <c r="T40" i="1"/>
  <c r="T39" i="1"/>
  <c r="T38" i="1"/>
  <c r="T37" i="1"/>
  <c r="T36" i="1"/>
  <c r="T35" i="1"/>
  <c r="T34" i="1"/>
  <c r="T111" i="1"/>
  <c r="T110" i="1"/>
  <c r="T33" i="1"/>
  <c r="T32" i="1"/>
  <c r="T31" i="1"/>
  <c r="T30" i="1"/>
  <c r="T29" i="1"/>
  <c r="T28" i="1"/>
  <c r="T27" i="1"/>
  <c r="T26" i="1"/>
  <c r="T25" i="1"/>
  <c r="T24" i="1"/>
  <c r="T23" i="1"/>
  <c r="T123" i="1"/>
  <c r="T122" i="1"/>
  <c r="T22" i="1"/>
  <c r="T21" i="1"/>
  <c r="T20" i="1"/>
  <c r="T17" i="1"/>
  <c r="G266" i="1" l="1"/>
  <c r="D8" i="7" s="1"/>
  <c r="E8" i="7" s="1"/>
  <c r="W242" i="1"/>
  <c r="D29" i="7" s="1"/>
  <c r="E29" i="7" s="1"/>
  <c r="W152" i="1"/>
  <c r="D28" i="7" s="1"/>
  <c r="E28" i="7" s="1"/>
  <c r="U242" i="1"/>
  <c r="D7" i="7" s="1"/>
  <c r="E7" i="7" s="1"/>
  <c r="U152" i="1" l="1"/>
  <c r="V152" i="1"/>
  <c r="D20" i="7" s="1"/>
  <c r="E20" i="7" s="1"/>
  <c r="D6" i="7" l="1"/>
  <c r="E6" i="7" l="1"/>
  <c r="E10" i="7" s="1"/>
  <c r="E1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tc={5D49B490-43F7-419D-9D36-49E14DC6C7B8}</author>
    <author>tc={809F21BA-B64C-4DBD-9EB9-A994274015D2}</author>
  </authors>
  <commentList>
    <comment ref="N16" authorId="0" shapeId="0" xr:uid="{5D49B490-43F7-419D-9D36-49E14DC6C7B8}">
      <text>
        <t>[Kommentartråd]
Din versjon av Excel lar deg lese denne kommentartråden. Eventuelle endringer i den vil imidlertid bli fjernet hvis filen åpnes i en nyere versjon av Excel. Finn ut mer: https://go.microsoft.com/fwlink/?linkid=870924
Kommentar:
    Rammetype velges fra rullemeny tilknyttet hver celle nedenfor til det enkelte filter. Trykk på celle O19 og får opp rullemeny på høyre side av cellen og velger korrekt rammetype.</t>
      </text>
    </comment>
    <comment ref="R16" authorId="1" shapeId="0" xr:uid="{809F21BA-B64C-4DBD-9EB9-A994274015D2}">
      <text>
        <t>[Kommentartråd]
Din versjon av Excel lar deg lese denne kommentartråden. Eventuelle endringer i den vil imidlertid bli fjernet hvis filen åpnes i en nyere versjon av Excel. Finn ut mer: https://go.microsoft.com/fwlink/?linkid=870924
Kommentar:
    Energiklasse velges fra rullemeny tilknyttet hver celle nedenfor til det enkelte filter. Trykk på celle S19 og får opp rullemeny på høyre side av cellen og velger korrekt energiklasse.</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7B1CFC3-4524-442F-B929-F431419B5BF4}"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<sst xmlns="http://schemas.openxmlformats.org/spreadsheetml/2006/main" count="1270" uniqueCount="217">
  <si>
    <t>Veiledning for utfylling av prisskjemaet</t>
  </si>
  <si>
    <t>Prisskjema består av følgende faner:</t>
  </si>
  <si>
    <t>Pristilbuddel 2 og totaltilbud</t>
  </si>
  <si>
    <t>Pristilbud L+MIRA+Ræl+N+E</t>
  </si>
  <si>
    <t>Data</t>
  </si>
  <si>
    <t>Tabeller som inngår i faneblad Pristilbud L+MIRA+Ræl+N+E</t>
  </si>
  <si>
    <t>Enhet</t>
  </si>
  <si>
    <t>Totalpris for tilbudte filter Lillestrøm+MIRA+Rælingen</t>
  </si>
  <si>
    <t>Total</t>
  </si>
  <si>
    <t>Totalpris for tilbudte filter Nittedal+Enebakk</t>
  </si>
  <si>
    <t xml:space="preserve">Påslagsprosent øvrig sortiment(både filter og reimer): </t>
  </si>
  <si>
    <t>Påslag filter</t>
  </si>
  <si>
    <t>Påslag reimer</t>
  </si>
  <si>
    <t>Informasjon og veiledning:</t>
  </si>
  <si>
    <t>4. For ePM1-filter med poselengde i kolonne F på 535 mm kan 520-540 mm aksepteres, for 635 mm kan 620-640 mm aksepteres. Ved slike aksepterte avvik fra poselengden i kolonne F skal tilbudt lengde oppgis i kolonne K. Dersom det er avvik for andre poselengder eller noe annet ved filteret bør leverandøren stille spørsmål om dette i god tid før tilbudsfristen.</t>
  </si>
  <si>
    <t>5. ePM1-filter med dimensjonene 592x592x520-540 og 592x592x620-640 skal ha minimum engergiklasse B.</t>
  </si>
  <si>
    <t>6. Filter uten energiklasse og filter med energiklasse E får 0 energiklasseposeng. Filter uten energiklasse skal allikevel, om mulig, være av tilsvarende kvalitet som de andre tilbudte filtrene. Poengnøkkelsen for energiklassepoeng finnes i faneblad Data. Det blir beregnet ut i fra anslått forbruk.</t>
  </si>
  <si>
    <t>7. Oppdragsgiver ønsker primært filterklasse ePM1 60% eller høyere. Filterklassen skal legges inn i kolonne Q. Flest poeng gis til 60% eller høyere. Poengnøkkelsen for energiklassepoeng finnes i faneblad Data.</t>
  </si>
  <si>
    <t>8. P-merkede filter får 1 poeng per antall filter anslått i kolonne H</t>
  </si>
  <si>
    <t>Tilbudt påslagsprosent i avtaleperioden: (gjelder også på kantsortiment)</t>
  </si>
  <si>
    <t>Prisberegning</t>
  </si>
  <si>
    <t>Filterstørrelse mål i mm</t>
  </si>
  <si>
    <t>Anslått antall forbruk pr. år</t>
  </si>
  <si>
    <t>Kostpris NOK eks. mva</t>
  </si>
  <si>
    <t>Kommentar</t>
  </si>
  <si>
    <t>Kommune</t>
  </si>
  <si>
    <t>Filterklasse (minimum)</t>
  </si>
  <si>
    <t>Filter bredde</t>
  </si>
  <si>
    <t>Filter høyde</t>
  </si>
  <si>
    <t>Filter dybde</t>
  </si>
  <si>
    <t>Ant poser</t>
  </si>
  <si>
    <t>Oppgi artikkelnummer</t>
  </si>
  <si>
    <t>Oppgi artikkelnavn</t>
  </si>
  <si>
    <t>Poselengde hvis avvik fra kolonne D-F</t>
  </si>
  <si>
    <t>Antall lommer</t>
  </si>
  <si>
    <t>Lenke til produktdatablad med bilde eller henvisning til fil</t>
  </si>
  <si>
    <t>Oppgi filtermedium</t>
  </si>
  <si>
    <t>Filterklasse i prosent</t>
  </si>
  <si>
    <t>Oppgi om filteret er p-merket Ja/Nei, jmf. Punkt 2.4.4 i kravspesifikasjon</t>
  </si>
  <si>
    <t>Oppgi Eurovent energimerke</t>
  </si>
  <si>
    <t>Tilbudt pris inkl. påslagsprosent (eks. mva)</t>
  </si>
  <si>
    <t>Eksempellinje</t>
  </si>
  <si>
    <t>Behov for Lillestrøm kommune:</t>
  </si>
  <si>
    <t>Stål</t>
  </si>
  <si>
    <t>Syntetisk</t>
  </si>
  <si>
    <t>≥60%</t>
  </si>
  <si>
    <t>Ja</t>
  </si>
  <si>
    <t>C</t>
  </si>
  <si>
    <t>Avvik på lengde</t>
  </si>
  <si>
    <t>Lillestrøm</t>
  </si>
  <si>
    <t>ISO ePM2,5</t>
  </si>
  <si>
    <t>Plast</t>
  </si>
  <si>
    <t>Glass</t>
  </si>
  <si>
    <t>55</t>
  </si>
  <si>
    <t>A</t>
  </si>
  <si>
    <t>ISO ePM1</t>
  </si>
  <si>
    <t>Papp</t>
  </si>
  <si>
    <t>Ikke energimerke</t>
  </si>
  <si>
    <t>ISO ePM10</t>
  </si>
  <si>
    <t>Annet</t>
  </si>
  <si>
    <t>&lt;50</t>
  </si>
  <si>
    <t>A+</t>
  </si>
  <si>
    <t>Ukjent</t>
  </si>
  <si>
    <t>E</t>
  </si>
  <si>
    <t>ePM Grov</t>
  </si>
  <si>
    <t>Behov for både Lillestrøm og Rælingen:</t>
  </si>
  <si>
    <t>Lillestrøm+Rælingen</t>
  </si>
  <si>
    <t>Behov for Rælingen kommune:</t>
  </si>
  <si>
    <t>Rælingen</t>
  </si>
  <si>
    <t>Behov for MIRA:</t>
  </si>
  <si>
    <t>MIRA</t>
  </si>
  <si>
    <t>Behov for kommunene Enebakk og Nittedal</t>
  </si>
  <si>
    <t>%</t>
  </si>
  <si>
    <t>Type</t>
  </si>
  <si>
    <t>Behov for Enebakk kommune:</t>
  </si>
  <si>
    <t>Enebakk</t>
  </si>
  <si>
    <t>ePM1</t>
  </si>
  <si>
    <t>EcoPleat Eco 0155</t>
  </si>
  <si>
    <t xml:space="preserve">Ecopleat Eco </t>
  </si>
  <si>
    <t>Hi-Flo 0160</t>
  </si>
  <si>
    <t>Hi-Flo XLT 7</t>
  </si>
  <si>
    <t>Opakfil ES 0160</t>
  </si>
  <si>
    <t>45-FG12</t>
  </si>
  <si>
    <t>ECOPLEAT ECO</t>
  </si>
  <si>
    <t>G4</t>
  </si>
  <si>
    <t>AeroPleat Eco CO65</t>
  </si>
  <si>
    <t>300, 19m2</t>
  </si>
  <si>
    <t>CamGT 4V-300-F7 Std</t>
  </si>
  <si>
    <t>Behov for Nittedal kommune:</t>
  </si>
  <si>
    <t>Nittedal</t>
  </si>
  <si>
    <t>EcoPleat Eco ePM1 55</t>
  </si>
  <si>
    <t>Panelfilter</t>
  </si>
  <si>
    <t>370/100</t>
  </si>
  <si>
    <t>Hi-Flo ML7 0160</t>
  </si>
  <si>
    <t>ePM10</t>
  </si>
  <si>
    <t>Hi-Flo NL7 0160</t>
  </si>
  <si>
    <t>Hi-Flo XLT  0160</t>
  </si>
  <si>
    <t>Hi-Flo XLT 7/370 0160</t>
  </si>
  <si>
    <t>Hi-Flo G 0160</t>
  </si>
  <si>
    <r>
      <t>Hi-Flo</t>
    </r>
    <r>
      <rPr>
        <b/>
        <sz val="11"/>
        <color theme="1"/>
        <rFont val="Aptos Narrow"/>
        <family val="2"/>
        <scheme val="minor"/>
      </rPr>
      <t xml:space="preserve"> G </t>
    </r>
    <r>
      <rPr>
        <sz val="11"/>
        <color theme="1"/>
        <rFont val="Aptos Narrow"/>
        <family val="2"/>
        <scheme val="minor"/>
      </rPr>
      <t>0160</t>
    </r>
  </si>
  <si>
    <t>Behov for kommunene Nittedal og Enebakk:</t>
  </si>
  <si>
    <t>Nittedal+Enebakk</t>
  </si>
  <si>
    <t>Hi-Flo XLT 7/640 0160</t>
  </si>
  <si>
    <t>Hi-Flo XLT 7/520 0160</t>
  </si>
  <si>
    <t>Reimer</t>
  </si>
  <si>
    <t>Tilbudt påslagsprosent: (gjelder også på kantsortiment)</t>
  </si>
  <si>
    <t>Reim</t>
  </si>
  <si>
    <t>Stipulert volum pr. år</t>
  </si>
  <si>
    <t>Tilbyders varenummer</t>
  </si>
  <si>
    <t>Kilereim skjøtbar rem A-profil</t>
  </si>
  <si>
    <t>Totalsum</t>
  </si>
  <si>
    <t>Miljø</t>
  </si>
  <si>
    <t>Droppes</t>
  </si>
  <si>
    <t>Energiklassenøkkel</t>
  </si>
  <si>
    <t>Filterklasse</t>
  </si>
  <si>
    <t>Material i ramme</t>
  </si>
  <si>
    <t>p-merket</t>
  </si>
  <si>
    <t>Filtermedium</t>
  </si>
  <si>
    <t>Nei</t>
  </si>
  <si>
    <t>B</t>
  </si>
  <si>
    <t>50</t>
  </si>
  <si>
    <t>Tre</t>
  </si>
  <si>
    <t>D</t>
  </si>
  <si>
    <t>Vet ikke</t>
  </si>
  <si>
    <t>Aluminium</t>
  </si>
  <si>
    <t>Oppgi material i ramme Stål, plast, tre, papp, aluminium</t>
  </si>
  <si>
    <t>Oppgi material i ramme: stål, plast, tre, papp, aluminium</t>
  </si>
  <si>
    <t>Pr. time</t>
  </si>
  <si>
    <t>Sum totalpris (til evaluering)</t>
  </si>
  <si>
    <t>Multiplikator</t>
  </si>
  <si>
    <t>Totalpris for tilbudte reimer Nittedal+Enebakk</t>
  </si>
  <si>
    <t>Totalpris for tilbudte reimer Lillestrøm+MIRA+Rælingen</t>
  </si>
  <si>
    <t>Timespris</t>
  </si>
  <si>
    <t>Til evaluering</t>
  </si>
  <si>
    <t>Påslag</t>
  </si>
  <si>
    <t>Til info</t>
  </si>
  <si>
    <t>Tilbyder fyller inn i orange felt</t>
  </si>
  <si>
    <t>Tilbyder må fylle ut orange felt.</t>
  </si>
  <si>
    <t>XPA 1950</t>
  </si>
  <si>
    <t>XPA 0800</t>
  </si>
  <si>
    <t>Rem A-13 Grønn m/hull</t>
  </si>
  <si>
    <t>Behov for kommunene Nittedal og Enebakk (halvert pga nedadgående behov). Hentet fra NRI-21-048 med fradrag for Aurskog Hølands kjøp siste år:</t>
  </si>
  <si>
    <t>Hentet fra Lillestrøm-23/042 (halvert pga. nedadgående behov)</t>
  </si>
  <si>
    <t>Kostpris NOK eks. mva i meter/stk</t>
  </si>
  <si>
    <t>XPA 1982</t>
  </si>
  <si>
    <t>XPZ 850</t>
  </si>
  <si>
    <t>XPZ 1037</t>
  </si>
  <si>
    <t>XPA 1250</t>
  </si>
  <si>
    <t>XPA 1400</t>
  </si>
  <si>
    <t>XPZ 837</t>
  </si>
  <si>
    <t>XPZ 987</t>
  </si>
  <si>
    <t>XPZ 1000</t>
  </si>
  <si>
    <t xml:space="preserve"> XPZ 1037</t>
  </si>
  <si>
    <t>XPZ 1060</t>
  </si>
  <si>
    <t>XPZ 1212</t>
  </si>
  <si>
    <t>XPZ 1287</t>
  </si>
  <si>
    <t>XPZ 2000</t>
  </si>
  <si>
    <t>XPA 1060</t>
  </si>
  <si>
    <t>XPA 1207</t>
  </si>
  <si>
    <t>XPA 1500</t>
  </si>
  <si>
    <t>XPA 1700</t>
  </si>
  <si>
    <t>XPA 2432</t>
  </si>
  <si>
    <t>XPZ 612</t>
  </si>
  <si>
    <t>XPZ 630</t>
  </si>
  <si>
    <t>XPZ 900</t>
  </si>
  <si>
    <t>XPZ 950</t>
  </si>
  <si>
    <t>XPZ 1012</t>
  </si>
  <si>
    <t>XPZ 1030</t>
  </si>
  <si>
    <t>XPZ 1120</t>
  </si>
  <si>
    <t>XPZ 1250</t>
  </si>
  <si>
    <t>XPZ 1437</t>
  </si>
  <si>
    <t>XPZ 1500</t>
  </si>
  <si>
    <t>XPZ 2120</t>
  </si>
  <si>
    <t>XPZ 2240</t>
  </si>
  <si>
    <t>XPZ 912</t>
  </si>
  <si>
    <t>XPZ 937</t>
  </si>
  <si>
    <t>9. Tilbudt pris skal oppgis i NOK eks mva.</t>
  </si>
  <si>
    <r>
      <t xml:space="preserve">10. Ved hver rullemeny tilknyttet hver celle i kolonne </t>
    </r>
    <r>
      <rPr>
        <b/>
        <sz val="11"/>
        <color theme="1"/>
        <rFont val="Aptos Narrow"/>
        <family val="2"/>
        <scheme val="minor"/>
      </rPr>
      <t xml:space="preserve">N-R </t>
    </r>
    <r>
      <rPr>
        <sz val="11"/>
        <color theme="1"/>
        <rFont val="Aptos Narrow"/>
        <family val="2"/>
        <scheme val="minor"/>
      </rPr>
      <t>kan man trykke på aktuell celle og få opp rullemeny på høyre side av cellen og velger korrekt rammetype/filtermedium/Filterklasse i prosent/Ja-Nei/Eurovent energimerke.</t>
    </r>
  </si>
  <si>
    <t>4. P-merkede filer</t>
  </si>
  <si>
    <t>Lillestrøm+MIRA+Rælingen</t>
  </si>
  <si>
    <t>PRISTILBUD (50%)</t>
  </si>
  <si>
    <t>Priser til evaluering (3/4 år)</t>
  </si>
  <si>
    <t>År Multiplikator</t>
  </si>
  <si>
    <t>Filterklasse-poeng (1 år)</t>
  </si>
  <si>
    <t>Energiklasse-poeng (1 år)</t>
  </si>
  <si>
    <t>Beløp lagt til grunn for evaluering (1 år). Enhetspris x antall filtre</t>
  </si>
  <si>
    <t>P-merkingspoeng (1 år)</t>
  </si>
  <si>
    <t xml:space="preserve">Behov for kommunene Lillestrøm, Rælingen og MIRA </t>
  </si>
  <si>
    <t>Prisberegning og evaluering</t>
  </si>
  <si>
    <t>Filterklasse-poeng 
(1 år)</t>
  </si>
  <si>
    <t>Energiklasse-poeng 
(1 år)</t>
  </si>
  <si>
    <t xml:space="preserve">Beløp lagt til grunn for evaluering 
(1 år). </t>
  </si>
  <si>
    <t>Info til tilbyder fra dagens leverandør</t>
  </si>
  <si>
    <t>Beløp lagt til grunn for evaluering (1 år). Tilbudt pris x antall est. volum</t>
  </si>
  <si>
    <t>Priser til evaluering (1 år)</t>
  </si>
  <si>
    <t>P-merkings-poeng 
(1 år)</t>
  </si>
  <si>
    <t>Sum totatpris for tilbudte filter og reimer 3/4 år</t>
  </si>
  <si>
    <t xml:space="preserve">1. Leverandør skal kun fylle ut de gulorange cellene, og ellers ikke gjøre endringer i faneblad Pristilbud </t>
  </si>
  <si>
    <t xml:space="preserve">11. Alle etterspurte produkter i prisskjema skal prises. Dersom enkelte produktlinjer ikke er priset i tilbyders tilbud vil oppdragsgiver legge til grunn høyeste tilbudte pris i konkurransen, med et påslag på 15%. Dette vil gjelde både der produktet ikke er priset, eller der tilbudt produkt avviker fra hva som er etterspurt. Dersom avvikene samlet sett anses som vesentlige, vil tilbudet kunne bli avvist. </t>
  </si>
  <si>
    <t xml:space="preserve">3. Alle priser skal oppgis i NOK ekskl. mva. og inkludere alle kostnader og avgifter, herunder emballasje, toll, frakt, lagerhold, gebyrer og øvrige tillegg. Oppdragsgiver aksepterer ingen form for gebyrer. Dette i form av fakturagebyr, forsikringsgebyr, miljøgebyr, administrasjonsgebyr o.l. Alle avgifter eller gebyrer skal være tatt hensyn til i de prisvilkår som gjelder.    </t>
  </si>
  <si>
    <t>2. Tilbudt påslagsprosent legges inn i kolonne T (T14) og kolonne F (F248) og skal være minimum 0%. Disse påslagsprosentene gjelder også for øvrige filter som ikke er spesifisert i prisskjemaet (kantsortiment) og for reimer og gjelder for alle deltakerkommunene.</t>
  </si>
  <si>
    <t>12. Oppdragsgiver forbeholder seg retten til å unnta varelinjer fra evalueringen dersom tilbudene ikke er sammenlignbare.</t>
  </si>
  <si>
    <t>Volum pr år: 50 meter</t>
  </si>
  <si>
    <t>Veiledning</t>
  </si>
  <si>
    <t xml:space="preserve">Arbeid forbundet med å lage oversikt over ventilasjonsanlegg </t>
  </si>
  <si>
    <t>KLIMA OG MILJØ (40%)</t>
  </si>
  <si>
    <t>1. Energiklasse/energimerke</t>
  </si>
  <si>
    <t>2. Filterklasse</t>
  </si>
  <si>
    <t>KVALITET (10%)</t>
  </si>
  <si>
    <t>Pristilbud ventilasjonsfilter og reimer for kommunene Lillestrøm, Nittedal, Enebakk og Rælingen, Gran med flere</t>
  </si>
  <si>
    <t>Poselengde hvis avvik fra kolonne F</t>
  </si>
  <si>
    <t xml:space="preserve">Tilbyder: </t>
  </si>
  <si>
    <t>Tilbudt påslagsprosent: 
(gjelder også på kantsortiment)</t>
  </si>
  <si>
    <t>Tilbyder må fylle ut alle de gule feltene (eventuelle mangler/avvik i kommentarfelt Y)</t>
  </si>
  <si>
    <t>x</t>
  </si>
  <si>
    <t>Pris per meter</t>
  </si>
  <si>
    <t>Påslagsprosent øvrig sortiment for alle deltakerkommuner (både filter og reimer):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</si>
</sst>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kr&quot;\ #,##0;\-&quot;kr&quot;\ #,##0"/>
    <numFmt numFmtId="44" formatCode="_-&quot;kr&quot;\ * #,##0.00_-;\-&quot;kr&quot;\ * #,##0.00_-;_-&quot;kr&quot;\ * &quot;-&quot;??_-;_-@_-"/>
    <numFmt numFmtId="43" formatCode="_-* #,##0.00_-;\-* #,##0.00_-;_-* &quot;-&quot;??_-;_-@_-"/>
    <numFmt numFmtId="164" formatCode="_-* #,##0_-;\-* #,##0_-;_-* &quot;-&quot;??_-;_-@_-"/>
    <numFmt numFmtId="165" formatCode="#,##0_ ;\-#,##0\ "/>
  </numFmts>
  <fonts count="28" x14ac:knownFonts="1">
    <font>
      <sz val="11"/>
      <color theme="1"/>
      <name val="Aptos Narrow"/>
      <family val="2"/>
      <scheme val="minor"/>
    </font>
    <font>
      <b/>
      <sz val="14"/>
      <color theme="1"/>
      <name val="Aptos Narrow"/>
      <family val="2"/>
      <scheme val="minor"/>
    </font>
    <font>
      <sz val="11"/>
      <color theme="1"/>
      <name val="Aptos Narrow"/>
      <family val="2"/>
      <scheme val="minor"/>
    </font>
    <font>
      <sz val="8"/>
      <name val="Aptos Narrow"/>
      <family val="2"/>
      <scheme val="minor"/>
    </font>
    <font>
      <sz val="11"/>
      <name val="Aptos Narrow"/>
      <family val="2"/>
      <scheme val="minor"/>
    </font>
    <font>
      <b/>
      <sz val="11"/>
      <color theme="1"/>
      <name val="Aptos Narrow"/>
      <family val="2"/>
      <scheme val="minor"/>
    </font>
    <font>
      <sz val="10"/>
      <color theme="1"/>
      <name val="Aptos Narrow"/>
      <family val="2"/>
      <scheme val="minor"/>
    </font>
    <font>
      <sz val="11"/>
      <color theme="1"/>
      <name val="Calibri"/>
      <family val="2"/>
    </font>
    <font>
      <sz val="14"/>
      <color theme="1"/>
      <name val="Aptos Narrow"/>
      <family val="2"/>
      <scheme val="minor"/>
    </font>
    <font>
      <b/>
      <sz val="10"/>
      <color rgb="FFFF0000"/>
      <name val="Aptos Narrow"/>
      <family val="2"/>
      <scheme val="minor"/>
    </font>
    <font>
      <sz val="11"/>
      <color rgb="FFFF0000"/>
      <name val="Aptos Narrow"/>
      <family val="2"/>
      <scheme val="minor"/>
    </font>
    <font>
      <sz val="10"/>
      <name val="Arial"/>
      <family val="2"/>
    </font>
    <font>
      <b/>
      <sz val="10"/>
      <name val="Arial"/>
      <family val="2"/>
    </font>
    <font>
      <sz val="12"/>
      <color rgb="FF000000"/>
      <name val="Calibri"/>
      <family val="2"/>
    </font>
    <font>
      <sz val="11"/>
      <color rgb="FF000000"/>
      <name val="Aptos Narrow"/>
      <family val="2"/>
      <scheme val="minor"/>
    </font>
    <font>
      <sz val="11"/>
      <color rgb="FF000000"/>
      <name val="Calibri"/>
      <family val="2"/>
    </font>
    <font>
      <b/>
      <sz val="11"/>
      <name val="Arial"/>
      <family val="2"/>
    </font>
    <font>
      <b/>
      <sz val="11"/>
      <name val="Aptos Narrow"/>
      <family val="2"/>
      <scheme val="minor"/>
    </font>
    <font>
      <u/>
      <sz val="11"/>
      <color theme="10"/>
      <name val="Aptos Narrow"/>
      <family val="2"/>
      <scheme val="minor"/>
    </font>
    <font>
      <sz val="11"/>
      <color rgb="FF242424"/>
      <name val="Aptos Narrow"/>
      <family val="2"/>
    </font>
    <font>
      <b/>
      <sz val="11"/>
      <color theme="0"/>
      <name val="Aptos Narrow"/>
      <family val="2"/>
      <scheme val="minor"/>
    </font>
    <font>
      <sz val="11"/>
      <color theme="0"/>
      <name val="Aptos Narrow"/>
      <family val="2"/>
      <scheme val="minor"/>
    </font>
    <font>
      <b/>
      <sz val="12"/>
      <color theme="0"/>
      <name val="Aptos Narrow"/>
      <family val="2"/>
    </font>
    <font>
      <sz val="18"/>
      <color theme="0"/>
      <name val="Aptos Narrow"/>
      <family val="2"/>
      <scheme val="minor"/>
    </font>
    <font>
      <b/>
      <sz val="11"/>
      <color theme="0"/>
      <name val="Arial"/>
      <family val="2"/>
    </font>
    <font>
      <sz val="11"/>
      <color theme="0"/>
      <name val="Aptos Narrow"/>
      <family val="2"/>
    </font>
    <font>
      <b/>
      <sz val="20"/>
      <color theme="0"/>
      <name val="Aptos Narrow"/>
      <family val="2"/>
      <scheme val="minor"/>
    </font>
    <font>
      <sz val="16"/>
      <color theme="0"/>
      <name val="Aptos Narrow"/>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233264"/>
        <bgColor rgb="FFC0E6F5"/>
      </patternFill>
    </fill>
    <fill>
      <patternFill patternType="solid">
        <fgColor rgb="FF00206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bottom style="medium">
        <color indexed="64"/>
      </bottom>
      <diagonal/>
    </border>
    <border>
      <left/>
      <right/>
      <top/>
      <bottom style="double">
        <color indexed="64"/>
      </bottom>
      <diagonal/>
    </border>
    <border>
      <left/>
      <right/>
      <top/>
      <bottom style="medium">
        <color indexed="64"/>
      </bottom>
      <diagonal/>
    </border>
  </borders>
  <cellStyleXfs count="6">
    <xf numFmtId="0" fontId="0" fillId="0" borderId="0"/>
    <xf numFmtId="43" fontId="2" fillId="0" borderId="0" applyFont="0" applyFill="0" applyBorder="0" applyAlignment="0" applyProtection="0"/>
    <xf numFmtId="0" fontId="4" fillId="0" borderId="0"/>
    <xf numFmtId="0" fontId="11" fillId="0" borderId="0"/>
    <xf numFmtId="0" fontId="11" fillId="0" borderId="0"/>
    <xf numFmtId="0" fontId="18" fillId="0" borderId="0" applyNumberFormat="0" applyFill="0" applyBorder="0" applyAlignment="0" applyProtection="0"/>
  </cellStyleXfs>
  <cellXfs count="294">
    <xf numFmtId="0" fontId="0" fillId="0" borderId="0" xfId="0"/>
    <xf numFmtId="0" fontId="0" fillId="0" borderId="1" xfId="0" applyBorder="1" applyAlignment="1">
      <alignment horizontal="right"/>
    </xf>
    <xf numFmtId="0" fontId="0" fillId="0" borderId="0" xfId="0" applyProtection="1">
      <protection locked="0"/>
    </xf>
    <xf numFmtId="0" fontId="0" fillId="0" borderId="0" xfId="0" applyAlignment="1">
      <alignment horizontal="center"/>
    </xf>
    <xf numFmtId="0" fontId="5" fillId="2" borderId="3" xfId="0" applyFont="1" applyFill="1" applyBorder="1" applyAlignment="1">
      <alignment horizontal="right" vertical="center"/>
    </xf>
    <xf numFmtId="0" fontId="5" fillId="2" borderId="3" xfId="0" applyFont="1" applyFill="1" applyBorder="1" applyAlignment="1">
      <alignment horizontal="center" vertical="center" wrapText="1"/>
    </xf>
    <xf numFmtId="0" fontId="5" fillId="2" borderId="7" xfId="0" applyFont="1" applyFill="1" applyBorder="1" applyAlignment="1">
      <alignment horizontal="center"/>
    </xf>
    <xf numFmtId="0" fontId="5" fillId="2" borderId="8" xfId="0" applyFont="1" applyFill="1" applyBorder="1" applyAlignment="1" applyProtection="1">
      <alignment horizontal="center"/>
      <protection locked="0"/>
    </xf>
    <xf numFmtId="0" fontId="5" fillId="2" borderId="9" xfId="0" applyFont="1" applyFill="1" applyBorder="1" applyAlignment="1" applyProtection="1">
      <alignment horizontal="center"/>
      <protection locked="0"/>
    </xf>
    <xf numFmtId="0" fontId="0" fillId="0" borderId="1" xfId="0" applyBorder="1" applyAlignment="1">
      <alignment horizontal="center"/>
    </xf>
    <xf numFmtId="0" fontId="0" fillId="2" borderId="1" xfId="0" applyFill="1" applyBorder="1" applyAlignment="1">
      <alignment horizontal="center"/>
    </xf>
    <xf numFmtId="0" fontId="0" fillId="2" borderId="1" xfId="0" applyFill="1" applyBorder="1" applyAlignment="1" applyProtection="1">
      <alignment horizontal="center"/>
      <protection locked="0"/>
    </xf>
    <xf numFmtId="0" fontId="1" fillId="2" borderId="2" xfId="0" applyFont="1" applyFill="1" applyBorder="1" applyAlignment="1">
      <alignment horizontal="center" vertical="center" wrapText="1"/>
    </xf>
    <xf numFmtId="0" fontId="5" fillId="2" borderId="9" xfId="0" applyFont="1" applyFill="1" applyBorder="1" applyAlignment="1" applyProtection="1">
      <alignment horizontal="center" wrapText="1"/>
      <protection locked="0"/>
    </xf>
    <xf numFmtId="4" fontId="5" fillId="2" borderId="3" xfId="0" applyNumberFormat="1" applyFont="1" applyFill="1" applyBorder="1" applyAlignment="1">
      <alignment horizontal="center" vertical="center"/>
    </xf>
    <xf numFmtId="4" fontId="0" fillId="0" borderId="0" xfId="0" applyNumberFormat="1" applyAlignment="1">
      <alignment horizontal="center"/>
    </xf>
    <xf numFmtId="0" fontId="0" fillId="3" borderId="1" xfId="0" applyFill="1" applyBorder="1" applyAlignment="1">
      <alignment horizontal="center"/>
    </xf>
    <xf numFmtId="164" fontId="0" fillId="0" borderId="0" xfId="1" applyNumberFormat="1" applyFont="1" applyAlignment="1" applyProtection="1">
      <alignment horizontal="right" vertical="center" wrapText="1"/>
      <protection locked="0"/>
    </xf>
    <xf numFmtId="0" fontId="0" fillId="0" borderId="11" xfId="0" applyBorder="1"/>
    <xf numFmtId="164" fontId="0" fillId="0" borderId="0" xfId="1" applyNumberFormat="1" applyFont="1" applyAlignment="1" applyProtection="1">
      <alignment wrapText="1"/>
    </xf>
    <xf numFmtId="164" fontId="0" fillId="0" borderId="11" xfId="1" applyNumberFormat="1" applyFont="1" applyBorder="1" applyAlignment="1" applyProtection="1">
      <alignment horizontal="right" vertical="center" wrapText="1"/>
    </xf>
    <xf numFmtId="0" fontId="6" fillId="0" borderId="12" xfId="0" applyFont="1" applyBorder="1" applyAlignment="1">
      <alignment horizontal="left"/>
    </xf>
    <xf numFmtId="2" fontId="6" fillId="0" borderId="13" xfId="0" applyNumberFormat="1" applyFont="1" applyBorder="1"/>
    <xf numFmtId="0" fontId="1" fillId="2" borderId="7" xfId="0" applyFont="1" applyFill="1" applyBorder="1" applyAlignment="1">
      <alignment horizontal="center" vertical="center" wrapText="1"/>
    </xf>
    <xf numFmtId="0" fontId="0" fillId="0" borderId="0" xfId="0" applyAlignment="1">
      <alignment horizontal="left"/>
    </xf>
    <xf numFmtId="0" fontId="0" fillId="3" borderId="1" xfId="0" applyFill="1" applyBorder="1" applyAlignment="1">
      <alignment horizontal="left"/>
    </xf>
    <xf numFmtId="0" fontId="1" fillId="2" borderId="6" xfId="0" applyFont="1" applyFill="1" applyBorder="1" applyAlignment="1">
      <alignment horizontal="left"/>
    </xf>
    <xf numFmtId="0" fontId="0" fillId="2" borderId="3" xfId="0" applyFill="1" applyBorder="1" applyAlignment="1" applyProtection="1">
      <alignment horizontal="left"/>
      <protection locked="0"/>
    </xf>
    <xf numFmtId="0" fontId="1" fillId="2" borderId="2" xfId="0" applyFont="1" applyFill="1" applyBorder="1" applyAlignment="1">
      <alignment vertical="center" wrapText="1"/>
    </xf>
    <xf numFmtId="0" fontId="5" fillId="2" borderId="3" xfId="0" applyFont="1" applyFill="1" applyBorder="1" applyAlignment="1">
      <alignment vertical="center" wrapText="1"/>
    </xf>
    <xf numFmtId="0" fontId="0" fillId="3" borderId="1" xfId="0" applyFill="1" applyBorder="1"/>
    <xf numFmtId="0" fontId="5" fillId="2" borderId="2" xfId="0" applyFont="1" applyFill="1" applyBorder="1" applyAlignment="1">
      <alignment horizontal="center" vertical="center" wrapText="1"/>
    </xf>
    <xf numFmtId="0" fontId="0" fillId="4" borderId="0" xfId="0" applyFill="1" applyAlignment="1">
      <alignment horizontal="center"/>
    </xf>
    <xf numFmtId="2" fontId="0" fillId="0" borderId="0" xfId="0" applyNumberFormat="1" applyAlignment="1">
      <alignment horizontal="center"/>
    </xf>
    <xf numFmtId="165" fontId="7" fillId="0" borderId="12" xfId="1" quotePrefix="1" applyNumberFormat="1" applyFont="1" applyBorder="1" applyAlignment="1" applyProtection="1">
      <alignment horizontal="right" wrapText="1"/>
    </xf>
    <xf numFmtId="165" fontId="0" fillId="0" borderId="12" xfId="1" quotePrefix="1" applyNumberFormat="1" applyFont="1" applyBorder="1" applyAlignment="1" applyProtection="1">
      <alignment horizontal="right" wrapText="1"/>
    </xf>
    <xf numFmtId="165" fontId="0" fillId="0" borderId="13" xfId="1" applyNumberFormat="1" applyFont="1" applyBorder="1" applyAlignment="1" applyProtection="1">
      <alignment horizontal="right" vertical="center" wrapText="1"/>
    </xf>
    <xf numFmtId="0" fontId="5" fillId="0" borderId="10" xfId="0" applyFont="1" applyBorder="1" applyAlignment="1">
      <alignment horizontal="left"/>
    </xf>
    <xf numFmtId="0" fontId="8"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3" borderId="3" xfId="0"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3" xfId="0" applyFont="1" applyFill="1" applyBorder="1" applyAlignment="1" applyProtection="1">
      <alignment horizontal="left"/>
      <protection locked="0"/>
    </xf>
    <xf numFmtId="0" fontId="5" fillId="0" borderId="0" xfId="0" applyFont="1" applyAlignment="1">
      <alignment horizontal="left"/>
    </xf>
    <xf numFmtId="165" fontId="7" fillId="0" borderId="0" xfId="1" quotePrefix="1" applyNumberFormat="1" applyFont="1" applyBorder="1" applyAlignment="1" applyProtection="1">
      <alignment horizontal="right" wrapText="1"/>
    </xf>
    <xf numFmtId="0" fontId="6" fillId="0" borderId="0" xfId="0" applyFont="1" applyAlignment="1">
      <alignment horizontal="left"/>
    </xf>
    <xf numFmtId="165" fontId="0" fillId="0" borderId="0" xfId="1" quotePrefix="1" applyNumberFormat="1" applyFont="1" applyBorder="1" applyAlignment="1" applyProtection="1">
      <alignment horizontal="right" wrapText="1"/>
    </xf>
    <xf numFmtId="0" fontId="6" fillId="0" borderId="14" xfId="0" applyFont="1" applyBorder="1" applyAlignment="1">
      <alignment horizontal="left"/>
    </xf>
    <xf numFmtId="2" fontId="6" fillId="0" borderId="15" xfId="0" applyNumberFormat="1" applyFont="1" applyBorder="1"/>
    <xf numFmtId="165" fontId="0" fillId="0" borderId="21" xfId="1" applyNumberFormat="1" applyFont="1" applyBorder="1" applyAlignment="1" applyProtection="1">
      <alignment horizontal="right" vertical="center" wrapText="1"/>
    </xf>
    <xf numFmtId="164" fontId="0" fillId="0" borderId="20" xfId="1" applyNumberFormat="1" applyFont="1" applyBorder="1" applyAlignment="1" applyProtection="1">
      <alignment horizontal="right" vertical="center" wrapText="1"/>
    </xf>
    <xf numFmtId="165" fontId="0" fillId="0" borderId="22" xfId="1" quotePrefix="1" applyNumberFormat="1" applyFont="1" applyBorder="1" applyAlignment="1" applyProtection="1">
      <alignment horizontal="right" vertical="center" wrapText="1"/>
    </xf>
    <xf numFmtId="0" fontId="5" fillId="0" borderId="23" xfId="0" applyFont="1" applyBorder="1"/>
    <xf numFmtId="0" fontId="0" fillId="0" borderId="24" xfId="0" applyBorder="1"/>
    <xf numFmtId="0" fontId="0" fillId="0" borderId="19" xfId="0" applyBorder="1"/>
    <xf numFmtId="165" fontId="6" fillId="0" borderId="13" xfId="1" applyNumberFormat="1" applyFont="1" applyBorder="1"/>
    <xf numFmtId="165" fontId="6" fillId="0" borderId="15" xfId="1" applyNumberFormat="1" applyFont="1" applyBorder="1"/>
    <xf numFmtId="4" fontId="0" fillId="0" borderId="8" xfId="0" applyNumberFormat="1" applyBorder="1"/>
    <xf numFmtId="0" fontId="5" fillId="0" borderId="10" xfId="0" applyFont="1" applyBorder="1"/>
    <xf numFmtId="0" fontId="0" fillId="0" borderId="12" xfId="0" applyBorder="1"/>
    <xf numFmtId="0" fontId="0" fillId="0" borderId="13" xfId="0" applyBorder="1"/>
    <xf numFmtId="0" fontId="0" fillId="0" borderId="14" xfId="0" applyBorder="1"/>
    <xf numFmtId="0" fontId="0" fillId="0" borderId="15" xfId="0" applyBorder="1"/>
    <xf numFmtId="1" fontId="0" fillId="0" borderId="0" xfId="0" applyNumberFormat="1" applyAlignment="1">
      <alignment horizontal="center"/>
    </xf>
    <xf numFmtId="1" fontId="0" fillId="0" borderId="0" xfId="0" applyNumberFormat="1"/>
    <xf numFmtId="0" fontId="0" fillId="0" borderId="1" xfId="0" applyBorder="1"/>
    <xf numFmtId="0" fontId="0" fillId="0" borderId="0" xfId="0" applyAlignment="1">
      <alignment vertical="center"/>
    </xf>
    <xf numFmtId="0" fontId="10" fillId="0" borderId="0" xfId="0" applyFont="1"/>
    <xf numFmtId="164" fontId="0" fillId="0" borderId="0" xfId="1" applyNumberFormat="1" applyFont="1" applyProtection="1"/>
    <xf numFmtId="0" fontId="5" fillId="0" borderId="0" xfId="0" applyFont="1"/>
    <xf numFmtId="4" fontId="5" fillId="4" borderId="3" xfId="0" applyNumberFormat="1" applyFont="1" applyFill="1" applyBorder="1" applyAlignment="1">
      <alignment horizontal="center" vertical="center" wrapText="1"/>
    </xf>
    <xf numFmtId="4" fontId="5" fillId="4" borderId="25" xfId="0" applyNumberFormat="1" applyFont="1" applyFill="1" applyBorder="1" applyAlignment="1">
      <alignment horizontal="center" vertical="center" wrapText="1"/>
    </xf>
    <xf numFmtId="10" fontId="5" fillId="3" borderId="26" xfId="0" applyNumberFormat="1" applyFont="1" applyFill="1" applyBorder="1" applyAlignment="1">
      <alignment horizontal="center"/>
    </xf>
    <xf numFmtId="4" fontId="5" fillId="0" borderId="0" xfId="0" applyNumberFormat="1" applyFont="1" applyAlignment="1">
      <alignment horizontal="center"/>
    </xf>
    <xf numFmtId="0" fontId="0" fillId="0" borderId="21" xfId="0" applyBorder="1"/>
    <xf numFmtId="0" fontId="0" fillId="4" borderId="0" xfId="0" applyFill="1"/>
    <xf numFmtId="0" fontId="5" fillId="2" borderId="0" xfId="0" applyFont="1" applyFill="1" applyAlignment="1" applyProtection="1">
      <alignment horizontal="center"/>
      <protection locked="0"/>
    </xf>
    <xf numFmtId="0" fontId="5" fillId="2" borderId="22" xfId="0" applyFont="1" applyFill="1" applyBorder="1" applyAlignment="1" applyProtection="1">
      <alignment horizontal="center" wrapText="1"/>
      <protection locked="0"/>
    </xf>
    <xf numFmtId="0" fontId="5" fillId="2" borderId="25" xfId="0" applyFont="1" applyFill="1" applyBorder="1" applyAlignment="1">
      <alignment horizontal="center" vertical="center" wrapText="1"/>
    </xf>
    <xf numFmtId="0" fontId="0" fillId="4" borderId="1" xfId="0" applyFill="1" applyBorder="1"/>
    <xf numFmtId="0" fontId="0" fillId="4" borderId="1" xfId="0" applyFill="1" applyBorder="1" applyAlignment="1">
      <alignment horizontal="center"/>
    </xf>
    <xf numFmtId="0" fontId="14" fillId="4" borderId="1" xfId="0" applyFont="1" applyFill="1" applyBorder="1" applyAlignment="1">
      <alignment vertical="center"/>
    </xf>
    <xf numFmtId="0" fontId="5" fillId="2" borderId="0" xfId="0" applyFont="1" applyFill="1" applyAlignment="1">
      <alignment horizontal="center"/>
    </xf>
    <xf numFmtId="0" fontId="0" fillId="4" borderId="3" xfId="0" applyFill="1" applyBorder="1"/>
    <xf numFmtId="0" fontId="11" fillId="0" borderId="0" xfId="3" applyAlignment="1">
      <alignment horizontal="center"/>
    </xf>
    <xf numFmtId="0" fontId="0" fillId="4" borderId="3" xfId="0" applyFill="1" applyBorder="1" applyAlignment="1">
      <alignment horizontal="center"/>
    </xf>
    <xf numFmtId="0" fontId="4" fillId="4" borderId="1" xfId="0" applyFont="1" applyFill="1" applyBorder="1" applyAlignment="1">
      <alignment horizontal="center"/>
    </xf>
    <xf numFmtId="0" fontId="14" fillId="4" borderId="1" xfId="0" applyFont="1" applyFill="1" applyBorder="1" applyAlignment="1">
      <alignment horizontal="center" vertical="center"/>
    </xf>
    <xf numFmtId="0" fontId="4" fillId="0" borderId="1" xfId="0" applyFont="1" applyBorder="1" applyAlignment="1">
      <alignment horizontal="center"/>
    </xf>
    <xf numFmtId="0" fontId="13"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4" fillId="4" borderId="1" xfId="2" applyFill="1" applyBorder="1" applyAlignment="1">
      <alignment horizontal="center"/>
    </xf>
    <xf numFmtId="0" fontId="0" fillId="4" borderId="1" xfId="0" applyFill="1" applyBorder="1" applyAlignment="1">
      <alignment horizontal="right"/>
    </xf>
    <xf numFmtId="0" fontId="0" fillId="3" borderId="1" xfId="0" applyFill="1" applyBorder="1" applyAlignment="1">
      <alignment horizontal="center" vertical="center" wrapText="1"/>
    </xf>
    <xf numFmtId="0" fontId="1" fillId="2" borderId="4" xfId="0" applyFont="1" applyFill="1" applyBorder="1" applyAlignment="1">
      <alignment vertical="center"/>
    </xf>
    <xf numFmtId="0" fontId="1" fillId="2" borderId="7" xfId="0" applyFont="1" applyFill="1" applyBorder="1" applyAlignment="1">
      <alignment vertical="center" wrapText="1"/>
    </xf>
    <xf numFmtId="0" fontId="5" fillId="2" borderId="3" xfId="0" applyFont="1" applyFill="1" applyBorder="1" applyAlignment="1">
      <alignment vertical="center"/>
    </xf>
    <xf numFmtId="0" fontId="0" fillId="0" borderId="16" xfId="0" applyBorder="1" applyAlignment="1">
      <alignment horizontal="center"/>
    </xf>
    <xf numFmtId="0" fontId="1"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0" fillId="0" borderId="1" xfId="0" applyBorder="1" applyAlignment="1" applyProtection="1">
      <alignment horizontal="center"/>
      <protection locked="0"/>
    </xf>
    <xf numFmtId="0" fontId="12" fillId="0" borderId="1" xfId="3" applyFont="1" applyBorder="1" applyAlignment="1">
      <alignment horizontal="center"/>
    </xf>
    <xf numFmtId="0" fontId="0" fillId="0" borderId="0" xfId="0" applyAlignment="1">
      <alignment horizontal="center" vertical="center"/>
    </xf>
    <xf numFmtId="0" fontId="16" fillId="0" borderId="0" xfId="3" applyFont="1" applyAlignment="1">
      <alignment horizontal="left"/>
    </xf>
    <xf numFmtId="4" fontId="5" fillId="2" borderId="3" xfId="0" applyNumberFormat="1" applyFont="1" applyFill="1" applyBorder="1" applyAlignment="1">
      <alignment horizontal="right" vertical="center"/>
    </xf>
    <xf numFmtId="4" fontId="0" fillId="4" borderId="1" xfId="0" applyNumberFormat="1" applyFill="1" applyBorder="1" applyAlignment="1">
      <alignment horizontal="right" vertical="center"/>
    </xf>
    <xf numFmtId="2" fontId="0" fillId="0" borderId="1" xfId="0" applyNumberFormat="1" applyBorder="1" applyAlignment="1">
      <alignment horizontal="right"/>
    </xf>
    <xf numFmtId="0" fontId="5" fillId="2" borderId="3" xfId="0" applyFont="1" applyFill="1" applyBorder="1" applyAlignment="1">
      <alignment horizontal="center" vertical="center"/>
    </xf>
    <xf numFmtId="0" fontId="5" fillId="2" borderId="3" xfId="0" applyFont="1" applyFill="1" applyBorder="1" applyAlignment="1" applyProtection="1">
      <alignment horizontal="center"/>
      <protection locked="0"/>
    </xf>
    <xf numFmtId="0" fontId="0" fillId="2" borderId="1" xfId="0" applyFill="1" applyBorder="1"/>
    <xf numFmtId="0" fontId="17" fillId="0" borderId="27" xfId="0" applyFont="1" applyBorder="1" applyAlignment="1">
      <alignment horizontal="center"/>
    </xf>
    <xf numFmtId="0" fontId="17" fillId="0" borderId="28" xfId="0" applyFont="1" applyBorder="1" applyAlignment="1">
      <alignment horizontal="center" wrapText="1"/>
    </xf>
    <xf numFmtId="0" fontId="17" fillId="4" borderId="28" xfId="0" applyFont="1" applyFill="1" applyBorder="1" applyAlignment="1">
      <alignment horizontal="center" wrapText="1"/>
    </xf>
    <xf numFmtId="0" fontId="17" fillId="4" borderId="28" xfId="0" applyFont="1" applyFill="1" applyBorder="1" applyAlignment="1">
      <alignment wrapText="1"/>
    </xf>
    <xf numFmtId="0" fontId="4" fillId="3" borderId="1" xfId="0" applyFont="1" applyFill="1" applyBorder="1" applyAlignment="1" applyProtection="1">
      <alignment horizontal="center"/>
      <protection locked="0"/>
    </xf>
    <xf numFmtId="4" fontId="4" fillId="3" borderId="1" xfId="1" applyNumberFormat="1" applyFont="1" applyFill="1" applyBorder="1" applyAlignment="1" applyProtection="1">
      <alignment horizontal="right"/>
      <protection locked="0"/>
    </xf>
    <xf numFmtId="2" fontId="4" fillId="0" borderId="1" xfId="0" applyNumberFormat="1" applyFont="1" applyBorder="1"/>
    <xf numFmtId="0" fontId="17" fillId="0" borderId="29" xfId="0" applyFont="1" applyBorder="1" applyAlignment="1">
      <alignment horizontal="left"/>
    </xf>
    <xf numFmtId="0" fontId="17" fillId="0" borderId="30" xfId="0" applyFont="1" applyBorder="1" applyAlignment="1">
      <alignment horizontal="center"/>
    </xf>
    <xf numFmtId="0" fontId="0" fillId="0" borderId="1" xfId="0" applyBorder="1" applyAlignment="1">
      <alignment horizontal="left"/>
    </xf>
    <xf numFmtId="2" fontId="0" fillId="3" borderId="1" xfId="0" applyNumberFormat="1" applyFill="1" applyBorder="1" applyAlignment="1">
      <alignment horizontal="right"/>
    </xf>
    <xf numFmtId="2" fontId="10" fillId="0" borderId="0" xfId="0" applyNumberFormat="1" applyFont="1" applyAlignment="1">
      <alignment horizontal="center"/>
    </xf>
    <xf numFmtId="0" fontId="10" fillId="0" borderId="0" xfId="0" applyFont="1" applyAlignment="1">
      <alignment horizontal="center"/>
    </xf>
    <xf numFmtId="4" fontId="5" fillId="4" borderId="0" xfId="1" applyNumberFormat="1" applyFont="1" applyFill="1" applyBorder="1" applyAlignment="1">
      <alignment horizontal="center"/>
    </xf>
    <xf numFmtId="0" fontId="18" fillId="0" borderId="0" xfId="5" applyFill="1"/>
    <xf numFmtId="0" fontId="0" fillId="4" borderId="24" xfId="0" applyFill="1" applyBorder="1"/>
    <xf numFmtId="0" fontId="0" fillId="0" borderId="4" xfId="0" applyBorder="1" applyAlignment="1">
      <alignment horizontal="left"/>
    </xf>
    <xf numFmtId="0" fontId="0" fillId="0" borderId="6" xfId="0" applyBorder="1" applyAlignment="1">
      <alignment horizontal="left"/>
    </xf>
    <xf numFmtId="0" fontId="0" fillId="0" borderId="16" xfId="0" applyBorder="1" applyAlignment="1">
      <alignment horizontal="left"/>
    </xf>
    <xf numFmtId="0" fontId="0" fillId="0" borderId="18" xfId="0" applyBorder="1" applyAlignment="1">
      <alignment horizontal="left"/>
    </xf>
    <xf numFmtId="5" fontId="0" fillId="0" borderId="0" xfId="0" applyNumberFormat="1" applyProtection="1">
      <protection locked="0"/>
    </xf>
    <xf numFmtId="0" fontId="0" fillId="0" borderId="2" xfId="0" applyBorder="1"/>
    <xf numFmtId="1" fontId="0" fillId="0" borderId="1" xfId="0" applyNumberFormat="1" applyBorder="1"/>
    <xf numFmtId="0" fontId="0" fillId="0" borderId="1" xfId="0" applyBorder="1" applyProtection="1">
      <protection locked="0"/>
    </xf>
    <xf numFmtId="0" fontId="0" fillId="0" borderId="1" xfId="0" applyBorder="1" applyAlignment="1">
      <alignment horizontal="left" vertical="center"/>
    </xf>
    <xf numFmtId="44" fontId="0" fillId="3" borderId="1" xfId="0" applyNumberFormat="1" applyFill="1" applyBorder="1" applyAlignment="1">
      <alignment horizontal="right"/>
    </xf>
    <xf numFmtId="4" fontId="0" fillId="0" borderId="1" xfId="0" applyNumberFormat="1" applyBorder="1" applyProtection="1">
      <protection locked="0"/>
    </xf>
    <xf numFmtId="0" fontId="19" fillId="0" borderId="1" xfId="0" applyFont="1" applyBorder="1"/>
    <xf numFmtId="0" fontId="12" fillId="0" borderId="1" xfId="3" applyFont="1" applyBorder="1" applyAlignment="1">
      <alignment horizontal="left"/>
    </xf>
    <xf numFmtId="4" fontId="5" fillId="2" borderId="1" xfId="1" applyNumberFormat="1" applyFont="1" applyFill="1" applyBorder="1" applyAlignment="1">
      <alignment horizontal="right"/>
    </xf>
    <xf numFmtId="2" fontId="4" fillId="2" borderId="1" xfId="0" applyNumberFormat="1" applyFont="1" applyFill="1" applyBorder="1"/>
    <xf numFmtId="2" fontId="17" fillId="2" borderId="1" xfId="0" applyNumberFormat="1" applyFont="1" applyFill="1" applyBorder="1"/>
    <xf numFmtId="0" fontId="4" fillId="3" borderId="2" xfId="0" applyFont="1" applyFill="1" applyBorder="1" applyAlignment="1" applyProtection="1">
      <alignment horizontal="center"/>
      <protection locked="0"/>
    </xf>
    <xf numFmtId="0" fontId="0" fillId="0" borderId="18" xfId="0" applyBorder="1" applyAlignment="1">
      <alignment horizontal="center"/>
    </xf>
    <xf numFmtId="0" fontId="0" fillId="0" borderId="6" xfId="0" applyBorder="1" applyAlignment="1">
      <alignment horizontal="center"/>
    </xf>
    <xf numFmtId="0" fontId="4" fillId="4" borderId="1" xfId="0" applyFont="1" applyFill="1" applyBorder="1" applyAlignment="1" applyProtection="1">
      <alignment horizontal="left"/>
      <protection locked="0"/>
    </xf>
    <xf numFmtId="0" fontId="5" fillId="0" borderId="1" xfId="0" applyFont="1" applyBorder="1" applyAlignment="1">
      <alignment horizontal="center"/>
    </xf>
    <xf numFmtId="0" fontId="0" fillId="2" borderId="1" xfId="0" applyFill="1" applyBorder="1" applyAlignment="1">
      <alignment horizontal="left"/>
    </xf>
    <xf numFmtId="4" fontId="0" fillId="0" borderId="0" xfId="0" applyNumberFormat="1" applyAlignment="1">
      <alignment horizontal="right"/>
    </xf>
    <xf numFmtId="0" fontId="19" fillId="4" borderId="1" xfId="0" applyFont="1" applyFill="1" applyBorder="1"/>
    <xf numFmtId="0" fontId="0" fillId="5" borderId="1" xfId="0" applyFill="1" applyBorder="1" applyAlignment="1">
      <alignment horizontal="center"/>
    </xf>
    <xf numFmtId="0" fontId="0" fillId="5" borderId="2" xfId="0" applyFill="1" applyBorder="1" applyAlignment="1">
      <alignment horizontal="center"/>
    </xf>
    <xf numFmtId="0" fontId="0" fillId="0" borderId="0" xfId="0" applyAlignment="1" applyProtection="1">
      <alignment horizontal="center"/>
      <protection locked="0"/>
    </xf>
    <xf numFmtId="0" fontId="5" fillId="2" borderId="1" xfId="0" applyFont="1" applyFill="1" applyBorder="1" applyAlignment="1">
      <alignment horizontal="right"/>
    </xf>
    <xf numFmtId="0" fontId="0" fillId="0" borderId="16" xfId="0" applyBorder="1"/>
    <xf numFmtId="0" fontId="13" fillId="4" borderId="1" xfId="0" applyFont="1" applyFill="1" applyBorder="1" applyAlignment="1">
      <alignment horizontal="right" vertical="center"/>
    </xf>
    <xf numFmtId="0" fontId="14" fillId="4" borderId="1" xfId="0" applyFont="1" applyFill="1" applyBorder="1" applyAlignment="1">
      <alignment horizontal="right" vertical="center"/>
    </xf>
    <xf numFmtId="0" fontId="15" fillId="4" borderId="1" xfId="0" applyFont="1" applyFill="1" applyBorder="1" applyAlignment="1">
      <alignment horizontal="right" vertical="center"/>
    </xf>
    <xf numFmtId="0" fontId="22" fillId="6" borderId="1" xfId="0" applyFont="1" applyFill="1" applyBorder="1" applyAlignment="1">
      <alignment horizontal="center" vertical="center" wrapText="1"/>
    </xf>
    <xf numFmtId="0" fontId="21" fillId="7" borderId="1" xfId="0" applyFont="1" applyFill="1" applyBorder="1"/>
    <xf numFmtId="0" fontId="23" fillId="7" borderId="1" xfId="0" applyFont="1" applyFill="1" applyBorder="1" applyAlignment="1">
      <alignment horizontal="left"/>
    </xf>
    <xf numFmtId="0" fontId="23" fillId="7" borderId="1" xfId="0" applyFont="1" applyFill="1" applyBorder="1" applyAlignment="1">
      <alignment horizontal="center"/>
    </xf>
    <xf numFmtId="0" fontId="20" fillId="7" borderId="1" xfId="0" applyFont="1" applyFill="1" applyBorder="1"/>
    <xf numFmtId="0" fontId="20" fillId="7" borderId="1" xfId="0" applyFont="1" applyFill="1" applyBorder="1" applyAlignment="1">
      <alignment horizontal="center"/>
    </xf>
    <xf numFmtId="0" fontId="21" fillId="7" borderId="1" xfId="0" applyFont="1" applyFill="1" applyBorder="1" applyAlignment="1">
      <alignment horizontal="center" wrapText="1"/>
    </xf>
    <xf numFmtId="0" fontId="20" fillId="7" borderId="2" xfId="0" applyFont="1" applyFill="1" applyBorder="1" applyAlignment="1">
      <alignment horizontal="center" wrapText="1"/>
    </xf>
    <xf numFmtId="4" fontId="21" fillId="7" borderId="1" xfId="0" applyNumberFormat="1" applyFont="1" applyFill="1" applyBorder="1"/>
    <xf numFmtId="0" fontId="21" fillId="7" borderId="1" xfId="0" applyFont="1" applyFill="1" applyBorder="1" applyAlignment="1">
      <alignment horizontal="center"/>
    </xf>
    <xf numFmtId="4" fontId="21" fillId="7" borderId="1" xfId="1" applyNumberFormat="1" applyFont="1" applyFill="1" applyBorder="1" applyProtection="1"/>
    <xf numFmtId="4" fontId="20" fillId="7" borderId="33" xfId="0" applyNumberFormat="1" applyFont="1" applyFill="1" applyBorder="1" applyProtection="1">
      <protection locked="0"/>
    </xf>
    <xf numFmtId="0" fontId="20" fillId="7" borderId="0" xfId="0" applyFont="1" applyFill="1" applyProtection="1">
      <protection locked="0"/>
    </xf>
    <xf numFmtId="0" fontId="21" fillId="7" borderId="1" xfId="0" applyFont="1" applyFill="1" applyBorder="1" applyAlignment="1" applyProtection="1">
      <alignment horizontal="center"/>
      <protection locked="0"/>
    </xf>
    <xf numFmtId="0" fontId="21" fillId="7" borderId="1" xfId="0" applyFont="1" applyFill="1" applyBorder="1" applyProtection="1">
      <protection locked="0"/>
    </xf>
    <xf numFmtId="164" fontId="20" fillId="7" borderId="1" xfId="0" applyNumberFormat="1" applyFont="1" applyFill="1" applyBorder="1" applyAlignment="1" applyProtection="1">
      <alignment horizontal="center"/>
      <protection locked="0"/>
    </xf>
    <xf numFmtId="9" fontId="21" fillId="7" borderId="1" xfId="0" applyNumberFormat="1" applyFont="1" applyFill="1" applyBorder="1" applyAlignment="1" applyProtection="1">
      <alignment horizontal="center"/>
      <protection locked="0"/>
    </xf>
    <xf numFmtId="4" fontId="21" fillId="7" borderId="18" xfId="0" applyNumberFormat="1" applyFont="1" applyFill="1" applyBorder="1"/>
    <xf numFmtId="0" fontId="24" fillId="7" borderId="1" xfId="3" applyFont="1" applyFill="1" applyBorder="1" applyAlignment="1">
      <alignment horizontal="left"/>
    </xf>
    <xf numFmtId="0" fontId="20" fillId="7" borderId="1" xfId="0" applyFont="1" applyFill="1" applyBorder="1" applyAlignment="1" applyProtection="1">
      <alignment horizontal="center"/>
      <protection locked="0"/>
    </xf>
    <xf numFmtId="10" fontId="21" fillId="7" borderId="1" xfId="0" applyNumberFormat="1" applyFont="1" applyFill="1" applyBorder="1" applyAlignment="1">
      <alignment horizontal="center"/>
    </xf>
    <xf numFmtId="0" fontId="25" fillId="7" borderId="1" xfId="0" applyFont="1" applyFill="1" applyBorder="1"/>
    <xf numFmtId="9" fontId="21" fillId="7" borderId="1" xfId="0" applyNumberFormat="1" applyFont="1" applyFill="1" applyBorder="1" applyAlignment="1">
      <alignment horizontal="center"/>
    </xf>
    <xf numFmtId="4" fontId="26" fillId="7" borderId="18" xfId="0" applyNumberFormat="1" applyFont="1" applyFill="1" applyBorder="1"/>
    <xf numFmtId="0" fontId="21" fillId="7" borderId="16" xfId="0" applyFont="1" applyFill="1" applyBorder="1" applyAlignment="1">
      <alignment wrapText="1"/>
    </xf>
    <xf numFmtId="0" fontId="20" fillId="7" borderId="17" xfId="0" applyFont="1" applyFill="1" applyBorder="1" applyAlignment="1">
      <alignment horizontal="center"/>
    </xf>
    <xf numFmtId="0" fontId="20" fillId="7" borderId="3" xfId="0" applyFont="1" applyFill="1" applyBorder="1" applyAlignment="1">
      <alignment horizontal="right" vertical="center"/>
    </xf>
    <xf numFmtId="0" fontId="20" fillId="7" borderId="3" xfId="0" applyFont="1" applyFill="1" applyBorder="1" applyAlignment="1">
      <alignment vertical="center"/>
    </xf>
    <xf numFmtId="0" fontId="20" fillId="7" borderId="1" xfId="0" applyFont="1" applyFill="1" applyBorder="1" applyAlignment="1">
      <alignment horizontal="center" vertical="center"/>
    </xf>
    <xf numFmtId="0" fontId="20" fillId="7" borderId="3" xfId="0" applyFont="1" applyFill="1" applyBorder="1" applyAlignment="1">
      <alignment horizontal="center" vertical="center" wrapText="1"/>
    </xf>
    <xf numFmtId="0" fontId="21" fillId="7" borderId="3" xfId="0" applyFont="1" applyFill="1" applyBorder="1" applyAlignment="1" applyProtection="1">
      <alignment horizontal="left"/>
      <protection locked="0"/>
    </xf>
    <xf numFmtId="0" fontId="20" fillId="7" borderId="3" xfId="0" applyFont="1" applyFill="1" applyBorder="1" applyAlignment="1">
      <alignment vertical="center" wrapText="1"/>
    </xf>
    <xf numFmtId="0" fontId="21" fillId="7" borderId="3" xfId="0" applyFont="1" applyFill="1" applyBorder="1" applyAlignment="1">
      <alignment horizontal="center" vertical="center" wrapText="1"/>
    </xf>
    <xf numFmtId="4" fontId="20" fillId="7" borderId="3" xfId="0" applyNumberFormat="1" applyFont="1" applyFill="1" applyBorder="1" applyAlignment="1">
      <alignment horizontal="center" vertical="center"/>
    </xf>
    <xf numFmtId="4" fontId="20" fillId="7" borderId="1" xfId="1" applyNumberFormat="1" applyFont="1" applyFill="1" applyBorder="1" applyAlignment="1">
      <alignment horizontal="center"/>
    </xf>
    <xf numFmtId="1" fontId="21" fillId="7" borderId="1" xfId="0" applyNumberFormat="1" applyFont="1" applyFill="1" applyBorder="1" applyAlignment="1">
      <alignment horizontal="center"/>
    </xf>
    <xf numFmtId="0" fontId="21" fillId="7" borderId="1" xfId="0" applyFont="1" applyFill="1" applyBorder="1" applyAlignment="1">
      <alignment horizontal="right"/>
    </xf>
    <xf numFmtId="0" fontId="20" fillId="7" borderId="1" xfId="0" applyFont="1" applyFill="1" applyBorder="1" applyAlignment="1">
      <alignment horizontal="left"/>
    </xf>
    <xf numFmtId="0" fontId="21" fillId="7" borderId="1" xfId="0" applyFont="1" applyFill="1" applyBorder="1" applyAlignment="1">
      <alignment horizontal="left"/>
    </xf>
    <xf numFmtId="0" fontId="21" fillId="7" borderId="1" xfId="0" applyFont="1" applyFill="1" applyBorder="1" applyAlignment="1">
      <alignment horizontal="center" vertical="center" wrapText="1"/>
    </xf>
    <xf numFmtId="4" fontId="21" fillId="7" borderId="1" xfId="1" applyNumberFormat="1" applyFont="1" applyFill="1" applyBorder="1" applyAlignment="1">
      <alignment horizontal="center"/>
    </xf>
    <xf numFmtId="0" fontId="21" fillId="7" borderId="0" xfId="0" applyFont="1" applyFill="1"/>
    <xf numFmtId="10" fontId="20" fillId="7" borderId="26" xfId="0" applyNumberFormat="1" applyFont="1" applyFill="1" applyBorder="1" applyAlignment="1">
      <alignment horizontal="center"/>
    </xf>
    <xf numFmtId="0" fontId="21" fillId="7" borderId="17" xfId="0" applyFont="1" applyFill="1" applyBorder="1" applyAlignment="1">
      <alignment horizontal="center"/>
    </xf>
    <xf numFmtId="0" fontId="21" fillId="7" borderId="17" xfId="0" applyFont="1" applyFill="1" applyBorder="1"/>
    <xf numFmtId="0" fontId="21" fillId="7" borderId="17" xfId="0" applyFont="1" applyFill="1" applyBorder="1" applyAlignment="1">
      <alignment horizontal="left"/>
    </xf>
    <xf numFmtId="4" fontId="21" fillId="7" borderId="17" xfId="0" applyNumberFormat="1" applyFont="1" applyFill="1" applyBorder="1" applyAlignment="1">
      <alignment horizontal="center"/>
    </xf>
    <xf numFmtId="2" fontId="21" fillId="7" borderId="17" xfId="0" applyNumberFormat="1" applyFont="1" applyFill="1" applyBorder="1" applyAlignment="1">
      <alignment horizontal="center"/>
    </xf>
    <xf numFmtId="1" fontId="21" fillId="7" borderId="17" xfId="0" applyNumberFormat="1" applyFont="1" applyFill="1" applyBorder="1" applyAlignment="1">
      <alignment horizontal="center"/>
    </xf>
    <xf numFmtId="1" fontId="21" fillId="7" borderId="17" xfId="0" applyNumberFormat="1" applyFont="1" applyFill="1" applyBorder="1"/>
    <xf numFmtId="0" fontId="20" fillId="7" borderId="0" xfId="0" applyFont="1" applyFill="1" applyAlignment="1">
      <alignment horizontal="center" wrapText="1"/>
    </xf>
    <xf numFmtId="0" fontId="20" fillId="7" borderId="25" xfId="0" applyFont="1" applyFill="1" applyBorder="1" applyAlignment="1">
      <alignment horizontal="center"/>
    </xf>
    <xf numFmtId="0" fontId="20" fillId="7" borderId="0" xfId="0" applyFont="1" applyFill="1" applyAlignment="1">
      <alignment horizontal="right"/>
    </xf>
    <xf numFmtId="2" fontId="21" fillId="7" borderId="31" xfId="0" applyNumberFormat="1" applyFont="1" applyFill="1" applyBorder="1"/>
    <xf numFmtId="43" fontId="21" fillId="7" borderId="31" xfId="1" applyFont="1" applyFill="1" applyBorder="1" applyAlignment="1">
      <alignment horizontal="center"/>
    </xf>
    <xf numFmtId="0" fontId="0" fillId="4" borderId="19" xfId="0" applyFill="1" applyBorder="1"/>
    <xf numFmtId="0" fontId="0" fillId="4" borderId="1" xfId="0" applyFill="1" applyBorder="1" applyAlignment="1">
      <alignment horizontal="left" vertical="center"/>
    </xf>
    <xf numFmtId="0" fontId="5" fillId="4" borderId="1" xfId="0" applyFont="1" applyFill="1" applyBorder="1"/>
    <xf numFmtId="0" fontId="27" fillId="7" borderId="1" xfId="0" applyFont="1" applyFill="1" applyBorder="1" applyAlignment="1">
      <alignment horizontal="left"/>
    </xf>
    <xf numFmtId="0" fontId="1" fillId="0" borderId="16" xfId="0" applyFont="1" applyBorder="1" applyAlignment="1">
      <alignment horizontal="right"/>
    </xf>
    <xf numFmtId="0" fontId="20" fillId="7" borderId="20" xfId="0" applyFont="1" applyFill="1" applyBorder="1" applyAlignment="1">
      <alignment horizontal="right" wrapText="1"/>
    </xf>
    <xf numFmtId="0" fontId="20" fillId="7" borderId="34" xfId="0" applyFont="1" applyFill="1" applyBorder="1" applyAlignment="1">
      <alignment horizontal="right" wrapText="1"/>
    </xf>
    <xf numFmtId="0" fontId="0" fillId="0" borderId="16" xfId="0" applyBorder="1" applyAlignment="1">
      <alignment horizontal="left"/>
    </xf>
    <xf numFmtId="0" fontId="0" fillId="0" borderId="18" xfId="0" applyBorder="1" applyAlignment="1">
      <alignment horizontal="left"/>
    </xf>
    <xf numFmtId="4" fontId="26" fillId="7" borderId="8" xfId="0" applyNumberFormat="1" applyFont="1" applyFill="1" applyBorder="1" applyAlignment="1">
      <alignment horizont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0" fillId="2" borderId="4" xfId="0" applyFill="1" applyBorder="1" applyAlignment="1">
      <alignment horizontal="left"/>
    </xf>
    <xf numFmtId="0" fontId="0" fillId="2" borderId="6" xfId="0" applyFill="1" applyBorder="1" applyAlignment="1">
      <alignment horizontal="left"/>
    </xf>
    <xf numFmtId="0" fontId="0" fillId="0" borderId="4" xfId="0" applyBorder="1" applyAlignment="1">
      <alignment horizontal="left"/>
    </xf>
    <xf numFmtId="0" fontId="0" fillId="0" borderId="6" xfId="0" applyBorder="1" applyAlignment="1">
      <alignment horizontal="left"/>
    </xf>
    <xf numFmtId="0" fontId="20" fillId="7" borderId="1" xfId="0" applyFont="1" applyFill="1" applyBorder="1" applyAlignment="1">
      <alignment horizontal="center" wrapText="1"/>
    </xf>
    <xf numFmtId="0" fontId="0" fillId="0" borderId="0" xfId="0" applyAlignment="1">
      <alignment horizontal="left"/>
    </xf>
    <xf numFmtId="2" fontId="5" fillId="2" borderId="2"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 fontId="5" fillId="2" borderId="25"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2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 xfId="0" applyFont="1" applyFill="1" applyBorder="1" applyAlignment="1" applyProtection="1">
      <alignment horizontal="center" wrapText="1"/>
      <protection locked="0"/>
    </xf>
    <xf numFmtId="0" fontId="5" fillId="2" borderId="25" xfId="0" applyFont="1" applyFill="1" applyBorder="1" applyAlignment="1" applyProtection="1">
      <alignment horizontal="center" wrapText="1"/>
      <protection locked="0"/>
    </xf>
    <xf numFmtId="0" fontId="20" fillId="7" borderId="17" xfId="0" applyFont="1" applyFill="1" applyBorder="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0" xfId="0" applyFont="1" applyAlignment="1">
      <alignment horizontal="left"/>
    </xf>
    <xf numFmtId="0" fontId="0" fillId="3" borderId="16" xfId="0" applyFill="1" applyBorder="1" applyAlignment="1">
      <alignment horizontal="left"/>
    </xf>
    <xf numFmtId="0" fontId="0" fillId="3" borderId="17" xfId="0" applyFill="1" applyBorder="1" applyAlignment="1">
      <alignment horizontal="left"/>
    </xf>
    <xf numFmtId="0" fontId="0" fillId="3" borderId="18" xfId="0" applyFill="1" applyBorder="1" applyAlignment="1">
      <alignment horizontal="left"/>
    </xf>
    <xf numFmtId="0" fontId="20" fillId="7" borderId="17" xfId="0" applyFont="1" applyFill="1" applyBorder="1" applyAlignment="1">
      <alignment horizontal="left" wrapText="1"/>
    </xf>
    <xf numFmtId="2" fontId="5" fillId="2" borderId="3"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0" fontId="5" fillId="0" borderId="1" xfId="0" applyFont="1" applyBorder="1" applyAlignment="1">
      <alignment horizontal="center"/>
    </xf>
    <xf numFmtId="0" fontId="5" fillId="0" borderId="0" xfId="0" applyFont="1" applyAlignment="1">
      <alignment horizontal="right"/>
    </xf>
    <xf numFmtId="0" fontId="5" fillId="0" borderId="22" xfId="0" applyFont="1" applyBorder="1" applyAlignment="1">
      <alignment horizontal="right"/>
    </xf>
    <xf numFmtId="0" fontId="20" fillId="7" borderId="32" xfId="0" applyFont="1" applyFill="1" applyBorder="1" applyAlignment="1">
      <alignment horizontal="right" wrapText="1"/>
    </xf>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1" xfId="0" applyFont="1" applyFill="1" applyBorder="1"/>
    <xf numFmtId="0" fontId="5" fillId="2" borderId="2" xfId="0" applyFont="1" applyFill="1" applyBorder="1"/>
    <xf numFmtId="0" fontId="5" fillId="4" borderId="1" xfId="0" applyFont="1" applyFill="1" applyBorder="1" applyAlignment="1">
      <alignment horizontal="center"/>
    </xf>
    <xf numFmtId="0" fontId="5" fillId="4" borderId="2" xfId="0" applyFont="1" applyFill="1" applyBorder="1" applyAlignment="1">
      <alignment horizontal="center"/>
    </xf>
    <xf numFmtId="43" fontId="21" fillId="7" borderId="3" xfId="1" applyFont="1" applyFill="1" applyBorder="1" applyAlignment="1">
      <alignment horizontal="center"/>
    </xf>
    <xf numFmtId="43" fontId="21" fillId="7" borderId="1" xfId="1" applyFont="1" applyFill="1" applyBorder="1" applyAlignment="1">
      <alignment horizontal="center"/>
    </xf>
    <xf numFmtId="1" fontId="0" fillId="0" borderId="1" xfId="0" applyNumberFormat="1" applyBorder="1" applyAlignment="1">
      <alignment horizontal="right"/>
    </xf>
    <xf numFmtId="0" fontId="21" fillId="7" borderId="0" xfId="0" applyFont="1" applyFill="1" applyAlignment="1">
      <alignment horizontal="right"/>
    </xf>
    <xf numFmtId="0" fontId="21" fillId="7" borderId="1" xfId="0" applyFont="1" applyFill="1" applyBorder="1" applyAlignment="1">
      <alignment horizontal="right" vertical="center" wrapText="1"/>
    </xf>
    <xf numFmtId="1" fontId="21" fillId="7" borderId="1" xfId="0" applyNumberFormat="1" applyFont="1" applyFill="1" applyBorder="1" applyAlignment="1">
      <alignment horizontal="right"/>
    </xf>
    <xf numFmtId="1" fontId="21" fillId="7" borderId="3" xfId="0" applyNumberFormat="1" applyFont="1" applyFill="1" applyBorder="1" applyAlignment="1">
      <alignment horizontal="right"/>
    </xf>
    <xf numFmtId="43" fontId="0" fillId="2" borderId="3" xfId="1" applyFont="1" applyFill="1" applyBorder="1" applyAlignment="1">
      <alignment horizontal="right" vertical="center"/>
    </xf>
    <xf numFmtId="43" fontId="21" fillId="7" borderId="1" xfId="1" applyFont="1" applyFill="1" applyBorder="1" applyAlignment="1">
      <alignment horizontal="right"/>
    </xf>
    <xf numFmtId="43" fontId="21" fillId="7" borderId="3" xfId="1" applyFont="1" applyFill="1" applyBorder="1" applyAlignment="1">
      <alignment horizontal="right"/>
    </xf>
    <xf numFmtId="4" fontId="21" fillId="7" borderId="1" xfId="1" applyNumberFormat="1" applyFont="1" applyFill="1" applyBorder="1" applyAlignment="1">
      <alignment horizontal="right"/>
    </xf>
    <xf numFmtId="4" fontId="0" fillId="3" borderId="1" xfId="1" applyNumberFormat="1" applyFont="1" applyFill="1" applyBorder="1" applyAlignment="1">
      <alignment horizontal="right"/>
    </xf>
    <xf numFmtId="0" fontId="0" fillId="2" borderId="3" xfId="0" applyFont="1" applyFill="1" applyBorder="1" applyAlignment="1">
      <alignment horizontal="center" vertical="center" wrapText="1"/>
    </xf>
    <xf numFmtId="4" fontId="0" fillId="2" borderId="3" xfId="0" applyNumberFormat="1" applyFont="1" applyFill="1" applyBorder="1" applyAlignment="1">
      <alignment horizontal="right" vertical="center"/>
    </xf>
    <xf numFmtId="4" fontId="2" fillId="4" borderId="1" xfId="1" applyNumberFormat="1" applyFont="1" applyFill="1" applyBorder="1" applyAlignment="1">
      <alignment horizontal="right"/>
    </xf>
    <xf numFmtId="0" fontId="0" fillId="4" borderId="0" xfId="0" applyFont="1" applyFill="1" applyAlignment="1">
      <alignment horizontal="center"/>
    </xf>
    <xf numFmtId="10" fontId="21" fillId="7" borderId="26" xfId="0" applyNumberFormat="1" applyFont="1" applyFill="1" applyBorder="1" applyAlignment="1">
      <alignment horizontal="center"/>
    </xf>
    <xf numFmtId="4" fontId="0" fillId="4" borderId="25" xfId="0" applyNumberFormat="1" applyFont="1" applyFill="1" applyBorder="1" applyAlignment="1">
      <alignment horizontal="center" vertical="center" wrapText="1"/>
    </xf>
    <xf numFmtId="43" fontId="0" fillId="0" borderId="1" xfId="1" applyFont="1" applyBorder="1" applyAlignment="1">
      <alignment horizontal="center" vertical="center"/>
    </xf>
    <xf numFmtId="43" fontId="21" fillId="7" borderId="0" xfId="1" applyFont="1" applyFill="1" applyAlignment="1">
      <alignment vertical="center"/>
    </xf>
    <xf numFmtId="43" fontId="21" fillId="7" borderId="1" xfId="1" applyFont="1" applyFill="1" applyBorder="1" applyAlignment="1">
      <alignment vertical="center"/>
    </xf>
    <xf numFmtId="43" fontId="0" fillId="0" borderId="0" xfId="1" applyFont="1" applyAlignment="1">
      <alignment horizontal="center"/>
    </xf>
    <xf numFmtId="43" fontId="0" fillId="4" borderId="0" xfId="1" applyFont="1" applyFill="1" applyAlignment="1">
      <alignment horizontal="center"/>
    </xf>
    <xf numFmtId="43" fontId="26" fillId="7" borderId="8" xfId="1" applyFont="1" applyFill="1" applyBorder="1" applyAlignment="1">
      <alignment horizontal="center"/>
    </xf>
    <xf numFmtId="43" fontId="5" fillId="2" borderId="2" xfId="1" applyFont="1" applyFill="1" applyBorder="1" applyAlignment="1">
      <alignment horizontal="center" vertical="center" wrapText="1"/>
    </xf>
    <xf numFmtId="43" fontId="5" fillId="2" borderId="25" xfId="1" applyFont="1" applyFill="1" applyBorder="1" applyAlignment="1">
      <alignment horizontal="center" vertical="center" wrapText="1"/>
    </xf>
    <xf numFmtId="43" fontId="21" fillId="7" borderId="17" xfId="1" applyFont="1" applyFill="1" applyBorder="1" applyAlignment="1">
      <alignment horizontal="center"/>
    </xf>
    <xf numFmtId="43" fontId="21" fillId="7" borderId="1" xfId="1" applyFont="1" applyFill="1" applyBorder="1" applyAlignment="1">
      <alignment horizontal="right" vertical="center" wrapText="1"/>
    </xf>
  </cellXfs>
  <cellStyles count="6">
    <cellStyle name="Hyperkobling" xfId="5" builtinId="8"/>
    <cellStyle name="Komma" xfId="1" builtinId="3"/>
    <cellStyle name="Normal" xfId="0" builtinId="0"/>
    <cellStyle name="Normal 2" xfId="2" xr:uid="{1A872BB7-DD22-4DB9-B4D8-B0919DD44B73}"/>
    <cellStyle name="Normal 3" xfId="4" xr:uid="{B39B44BB-BF75-4BA7-AA39-152F2BD0F01F}"/>
    <cellStyle name="Normal 4" xfId="3" xr:uid="{EC0D00FD-9760-424E-8871-6C8CD9BC7EC4}"/>
  </cellStyles>
  <dxfs count="0"/>
  <tableStyles count="0" defaultTableStyle="TableStyleMedium2" defaultPivotStyle="PivotStyleLight16"/>
  <colors>
    <mruColors>
      <color rgb="FF233264"/>
      <color rgb="FF3C78B4"/>
      <color rgb="FFFAD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Grethe Ukkelberg" id="{A140A81F-1581-479C-9270-213434AFD18E}" userId="S::gruk01@lillestrom.kommune.no::e30d8d44-9c48-4aa6-97a8-4ab56ee76074"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16" dT="2025-11-10T11:16:56.49" personId="{A140A81F-1581-479C-9270-213434AFD18E}" id="{5D49B490-43F7-419D-9D36-49E14DC6C7B8}">
    <text>Rammetype velges fra rullemeny tilknyttet hver celle nedenfor til det enkelte filter. Trykk på celle O19 og får opp rullemeny på høyre side av cellen og velger korrekt rammetype.</text>
  </threadedComment>
  <threadedComment ref="R16" dT="2025-11-10T11:15:47.35" personId="{A140A81F-1581-479C-9270-213434AFD18E}" id="{809F21BA-B64C-4DBD-9EB9-A994274015D2}">
    <text>Energiklasse velges fra rullemeny tilknyttet hver celle nedenfor til det enkelte filter. Trykk på celle S19 og får opp rullemeny på høyre side av cellen og velger korrekt energiklasse.</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B658-5459-4A8E-8DB3-849AFE122F09}">
  <dimension ref="A1:C7"/>
  <sheetViews>
    <sheetView workbookViewId="0">
      <selection activeCell="B19" sqref="B19"/>
    </sheetView>
  </sheetViews>
  <sheetFormatPr baseColWidth="10" defaultColWidth="11.42578125" defaultRowHeight="15" x14ac:dyDescent="0.25"/>
  <cols>
    <col min="1" max="1" width="35.42578125" bestFit="1" customWidth="1"/>
    <col min="2" max="2" width="55.28515625" bestFit="1" customWidth="1"/>
    <col min="3" max="3" width="27.140625" style="3" bestFit="1" customWidth="1"/>
  </cols>
  <sheetData>
    <row r="1" spans="1:3" x14ac:dyDescent="0.25">
      <c r="A1" s="69" t="s">
        <v>0</v>
      </c>
    </row>
    <row r="3" spans="1:3" ht="15.75" x14ac:dyDescent="0.25">
      <c r="A3" s="159" t="s">
        <v>1</v>
      </c>
      <c r="B3" s="158"/>
      <c r="C3" s="158"/>
    </row>
    <row r="4" spans="1:3" x14ac:dyDescent="0.25">
      <c r="A4" t="s">
        <v>203</v>
      </c>
      <c r="C4" s="3" t="s">
        <v>135</v>
      </c>
    </row>
    <row r="5" spans="1:3" x14ac:dyDescent="0.25">
      <c r="A5" s="124" t="s">
        <v>2</v>
      </c>
      <c r="B5" t="s">
        <v>133</v>
      </c>
      <c r="C5" s="3" t="s">
        <v>136</v>
      </c>
    </row>
    <row r="6" spans="1:3" x14ac:dyDescent="0.25">
      <c r="A6" s="124" t="s">
        <v>3</v>
      </c>
      <c r="C6" s="3" t="s">
        <v>136</v>
      </c>
    </row>
    <row r="7" spans="1:3" x14ac:dyDescent="0.25">
      <c r="A7" s="124" t="s">
        <v>4</v>
      </c>
      <c r="B7" t="s">
        <v>5</v>
      </c>
      <c r="C7" s="3" t="s">
        <v>135</v>
      </c>
    </row>
  </sheetData>
  <hyperlinks>
    <hyperlink ref="A6" location="'Pristilbud L+MIRA+Ræl+N+E'!A1" display="Pristilbud L+MIRA+Ræl+N+E" xr:uid="{C849AA36-8391-4936-8EA5-D9B7AF734AE1}"/>
    <hyperlink ref="A5" location="'Pristilbud del 2 og totaltilbud'!A1" display="Pristilbuddel 2 og totaltilbud" xr:uid="{E5777432-A728-44F5-A18B-3D97321FF69C}"/>
    <hyperlink ref="A7" location="Data!A1" display="Data" xr:uid="{9C926CA3-A6A1-47BD-8A20-6C75FC870DD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CCE5F-185D-44A0-ABF4-EF71F6EC8409}">
  <sheetPr>
    <pageSetUpPr fitToPage="1"/>
  </sheetPr>
  <dimension ref="A1:J45"/>
  <sheetViews>
    <sheetView tabSelected="1" workbookViewId="0">
      <selection activeCell="K12" sqref="K12"/>
    </sheetView>
  </sheetViews>
  <sheetFormatPr baseColWidth="10" defaultColWidth="11.42578125" defaultRowHeight="15" x14ac:dyDescent="0.25"/>
  <cols>
    <col min="1" max="1" width="86.28515625" customWidth="1"/>
    <col min="2" max="2" width="7.7109375" style="3" bestFit="1" customWidth="1"/>
    <col min="3" max="3" width="12.28515625" bestFit="1" customWidth="1"/>
    <col min="4" max="5" width="18.5703125" bestFit="1" customWidth="1"/>
    <col min="6" max="6" width="52.7109375" bestFit="1" customWidth="1"/>
  </cols>
  <sheetData>
    <row r="1" spans="1:10" ht="18.75" x14ac:dyDescent="0.3">
      <c r="A1" s="217" t="s">
        <v>211</v>
      </c>
      <c r="B1" s="245"/>
      <c r="C1" s="246"/>
      <c r="D1" s="246"/>
      <c r="E1" s="247"/>
    </row>
    <row r="2" spans="1:10" ht="24" x14ac:dyDescent="0.4">
      <c r="A2" s="216" t="s">
        <v>209</v>
      </c>
      <c r="B2" s="161"/>
      <c r="C2" s="160"/>
      <c r="D2" s="160"/>
      <c r="E2" s="160"/>
      <c r="J2" s="2"/>
    </row>
    <row r="3" spans="1:10" x14ac:dyDescent="0.25">
      <c r="J3" s="2"/>
    </row>
    <row r="4" spans="1:10" x14ac:dyDescent="0.25">
      <c r="A4" s="215" t="s">
        <v>137</v>
      </c>
      <c r="J4" s="2"/>
    </row>
    <row r="5" spans="1:10" ht="30.75" customHeight="1" x14ac:dyDescent="0.25">
      <c r="A5" s="162" t="s">
        <v>180</v>
      </c>
      <c r="B5" s="163" t="s">
        <v>6</v>
      </c>
      <c r="C5" s="164" t="s">
        <v>182</v>
      </c>
      <c r="D5" s="165" t="s">
        <v>194</v>
      </c>
      <c r="E5" s="165" t="s">
        <v>181</v>
      </c>
      <c r="J5" s="2"/>
    </row>
    <row r="6" spans="1:10" x14ac:dyDescent="0.25">
      <c r="A6" s="65" t="s">
        <v>7</v>
      </c>
      <c r="B6" s="150" t="s">
        <v>8</v>
      </c>
      <c r="C6" s="65">
        <v>3</v>
      </c>
      <c r="D6" s="166">
        <f>'Pristilbud L+MIRA+Ræl+N+E'!U152</f>
        <v>3029.3999999999992</v>
      </c>
      <c r="E6" s="166">
        <f>SUM(D6*C6)</f>
        <v>9088.1999999999971</v>
      </c>
      <c r="F6" s="2"/>
      <c r="J6" s="2"/>
    </row>
    <row r="7" spans="1:10" x14ac:dyDescent="0.25">
      <c r="A7" s="65" t="s">
        <v>9</v>
      </c>
      <c r="B7" s="150" t="s">
        <v>8</v>
      </c>
      <c r="C7" s="65">
        <v>4</v>
      </c>
      <c r="D7" s="166">
        <f>'Pristilbud L+MIRA+Ræl+N+E'!U242</f>
        <v>1393.7000000000003</v>
      </c>
      <c r="E7" s="166">
        <f>SUM(D7*C7)</f>
        <v>5574.8000000000011</v>
      </c>
      <c r="F7" s="2"/>
      <c r="G7" s="66"/>
      <c r="H7" s="66"/>
      <c r="I7" s="66"/>
      <c r="J7" s="2"/>
    </row>
    <row r="8" spans="1:10" x14ac:dyDescent="0.25">
      <c r="A8" s="65" t="s">
        <v>130</v>
      </c>
      <c r="B8" s="150" t="s">
        <v>8</v>
      </c>
      <c r="C8" s="65">
        <v>4</v>
      </c>
      <c r="D8" s="166">
        <f>'Pristilbud L+MIRA+Ræl+N+E'!G266</f>
        <v>3727.5</v>
      </c>
      <c r="E8" s="166">
        <f>SUM(D8*C8)</f>
        <v>14910</v>
      </c>
      <c r="F8" s="2"/>
      <c r="G8" s="66"/>
      <c r="H8" s="66"/>
      <c r="I8" s="66"/>
      <c r="J8" s="2"/>
    </row>
    <row r="9" spans="1:10" x14ac:dyDescent="0.25">
      <c r="A9" s="131" t="s">
        <v>131</v>
      </c>
      <c r="B9" s="151" t="s">
        <v>8</v>
      </c>
      <c r="C9" s="65">
        <v>3</v>
      </c>
      <c r="D9" s="166">
        <f>'Pristilbud L+MIRA+Ræl+N+E'!R277</f>
        <v>3990</v>
      </c>
      <c r="E9" s="166">
        <f>SUM(D9*C9)</f>
        <v>11970</v>
      </c>
      <c r="F9" s="2"/>
      <c r="G9" s="102"/>
      <c r="H9" s="102"/>
      <c r="I9" s="102"/>
      <c r="J9" s="2"/>
    </row>
    <row r="10" spans="1:10" ht="22.5" customHeight="1" x14ac:dyDescent="0.25">
      <c r="A10" s="134" t="s">
        <v>196</v>
      </c>
      <c r="B10" s="9"/>
      <c r="C10" s="65"/>
      <c r="D10" s="132"/>
      <c r="E10" s="166">
        <f>SUM(E6:E9)</f>
        <v>41543</v>
      </c>
      <c r="F10" s="66"/>
      <c r="G10" s="66"/>
      <c r="H10" s="66"/>
      <c r="I10" s="66"/>
      <c r="J10" s="2"/>
    </row>
    <row r="11" spans="1:10" x14ac:dyDescent="0.25">
      <c r="A11" s="134"/>
      <c r="B11" s="9"/>
      <c r="C11" s="65"/>
      <c r="D11" s="132"/>
      <c r="E11" s="132"/>
      <c r="F11" s="66"/>
      <c r="G11" s="66"/>
      <c r="H11" s="66"/>
      <c r="I11" s="66"/>
      <c r="J11" s="2"/>
    </row>
    <row r="12" spans="1:10" x14ac:dyDescent="0.25">
      <c r="A12" s="134"/>
      <c r="B12" s="9"/>
      <c r="C12" s="65"/>
      <c r="D12" s="167" t="s">
        <v>132</v>
      </c>
      <c r="E12" s="136"/>
      <c r="F12" s="66"/>
      <c r="G12" s="66"/>
      <c r="H12" s="66"/>
      <c r="I12" s="66"/>
      <c r="J12" s="2"/>
    </row>
    <row r="13" spans="1:10" x14ac:dyDescent="0.25">
      <c r="A13" s="214" t="s">
        <v>204</v>
      </c>
      <c r="B13" s="150" t="s">
        <v>127</v>
      </c>
      <c r="C13" s="65">
        <v>50</v>
      </c>
      <c r="D13" s="135"/>
      <c r="E13" s="168">
        <f>D13*C13</f>
        <v>0</v>
      </c>
      <c r="F13" s="66"/>
      <c r="G13" s="66"/>
      <c r="H13" s="66"/>
      <c r="I13" s="66"/>
      <c r="J13" s="2"/>
    </row>
    <row r="14" spans="1:10" x14ac:dyDescent="0.25">
      <c r="A14" s="133"/>
      <c r="B14" s="100"/>
      <c r="C14" s="65"/>
      <c r="D14" s="133"/>
      <c r="E14" s="136"/>
      <c r="F14" s="2"/>
      <c r="G14" s="2"/>
      <c r="H14" s="2"/>
      <c r="I14" s="2"/>
      <c r="J14" s="2"/>
    </row>
    <row r="15" spans="1:10" ht="30.75" customHeight="1" thickBot="1" x14ac:dyDescent="0.3">
      <c r="A15" s="133" t="s">
        <v>128</v>
      </c>
      <c r="B15" s="100"/>
      <c r="C15" s="65"/>
      <c r="D15" s="133"/>
      <c r="E15" s="169">
        <f>SUM(D10+E13)</f>
        <v>0</v>
      </c>
      <c r="F15" s="2"/>
      <c r="G15" s="2"/>
      <c r="H15" s="2"/>
      <c r="I15" s="2"/>
      <c r="J15" s="2"/>
    </row>
    <row r="16" spans="1:10" ht="15.75" thickTop="1" x14ac:dyDescent="0.25">
      <c r="A16" s="2"/>
      <c r="B16" s="152"/>
      <c r="C16" s="2"/>
      <c r="D16" s="130"/>
      <c r="E16" s="2"/>
      <c r="F16" s="2"/>
      <c r="G16" s="2"/>
      <c r="H16" s="2"/>
      <c r="I16" s="2"/>
      <c r="J16" s="2"/>
    </row>
    <row r="17" spans="1:10" ht="29.25" customHeight="1" x14ac:dyDescent="0.25">
      <c r="A17" s="170" t="s">
        <v>205</v>
      </c>
      <c r="B17" s="171"/>
      <c r="C17" s="159" t="s">
        <v>129</v>
      </c>
      <c r="D17" s="172"/>
      <c r="E17" s="173" t="s">
        <v>133</v>
      </c>
      <c r="F17" s="2"/>
      <c r="G17" s="2"/>
      <c r="H17" s="2"/>
      <c r="I17" s="2"/>
      <c r="J17" s="2"/>
    </row>
    <row r="18" spans="1:10" ht="30" x14ac:dyDescent="0.25">
      <c r="A18" s="137"/>
      <c r="B18" s="151"/>
      <c r="C18" s="65"/>
      <c r="D18" s="165" t="s">
        <v>194</v>
      </c>
      <c r="E18" s="165" t="s">
        <v>181</v>
      </c>
      <c r="F18" s="2"/>
      <c r="G18" s="2"/>
      <c r="H18" s="2"/>
      <c r="I18" s="2"/>
      <c r="J18" s="2"/>
    </row>
    <row r="19" spans="1:10" x14ac:dyDescent="0.25">
      <c r="A19" s="172" t="s">
        <v>206</v>
      </c>
      <c r="B19" s="174">
        <v>0.3</v>
      </c>
      <c r="C19" s="172"/>
      <c r="D19" s="172"/>
      <c r="E19" s="172"/>
      <c r="F19" s="2"/>
      <c r="G19" s="2"/>
      <c r="H19" s="2"/>
      <c r="I19" s="2"/>
      <c r="J19" s="2"/>
    </row>
    <row r="20" spans="1:10" x14ac:dyDescent="0.25">
      <c r="A20" s="133" t="s">
        <v>179</v>
      </c>
      <c r="B20" s="150" t="s">
        <v>8</v>
      </c>
      <c r="C20" s="65">
        <v>3</v>
      </c>
      <c r="D20" s="175">
        <f>'Pristilbud L+MIRA+Ræl+N+E'!V152</f>
        <v>11016</v>
      </c>
      <c r="E20" s="175">
        <f>D20*C20</f>
        <v>33048</v>
      </c>
      <c r="F20" s="2"/>
      <c r="G20" s="2"/>
      <c r="H20" s="2"/>
      <c r="I20" s="2"/>
      <c r="J20" s="2"/>
    </row>
    <row r="21" spans="1:10" x14ac:dyDescent="0.25">
      <c r="A21" s="133" t="s">
        <v>101</v>
      </c>
      <c r="B21" s="151" t="s">
        <v>8</v>
      </c>
      <c r="C21" s="65">
        <v>4</v>
      </c>
      <c r="D21" s="175">
        <f>'Pristilbud L+MIRA+Ræl+N+E'!V242</f>
        <v>5068</v>
      </c>
      <c r="E21" s="175">
        <f>D21*C21</f>
        <v>20272</v>
      </c>
      <c r="F21" s="2"/>
      <c r="G21" s="2"/>
      <c r="H21" s="2"/>
      <c r="I21" s="2"/>
      <c r="J21" s="2"/>
    </row>
    <row r="22" spans="1:10" x14ac:dyDescent="0.25">
      <c r="A22" s="179" t="s">
        <v>207</v>
      </c>
      <c r="B22" s="180">
        <v>0.1</v>
      </c>
      <c r="C22" s="159"/>
      <c r="D22" s="159"/>
      <c r="E22" s="159"/>
      <c r="F22" s="2"/>
      <c r="G22" s="2"/>
      <c r="H22" s="2"/>
      <c r="I22" s="2"/>
      <c r="J22" s="2"/>
    </row>
    <row r="23" spans="1:10" x14ac:dyDescent="0.25">
      <c r="A23" s="149" t="s">
        <v>179</v>
      </c>
      <c r="B23" s="150" t="s">
        <v>8</v>
      </c>
      <c r="C23" s="79">
        <v>3</v>
      </c>
      <c r="D23" s="175">
        <f>'Pristilbud L+MIRA+Ræl+N+E'!X152</f>
        <v>13360</v>
      </c>
      <c r="E23" s="175">
        <f>D23*C23</f>
        <v>40080</v>
      </c>
      <c r="F23" s="2"/>
      <c r="G23" s="2"/>
      <c r="H23" s="2"/>
      <c r="I23" s="2"/>
      <c r="J23" s="2"/>
    </row>
    <row r="24" spans="1:10" x14ac:dyDescent="0.25">
      <c r="A24" s="149" t="s">
        <v>101</v>
      </c>
      <c r="B24" s="151" t="s">
        <v>8</v>
      </c>
      <c r="C24" s="79">
        <v>4</v>
      </c>
      <c r="D24" s="175">
        <f>'Pristilbud L+MIRA+Ræl+N+E'!X242</f>
        <v>0</v>
      </c>
      <c r="E24" s="175">
        <f>D24*C24</f>
        <v>0</v>
      </c>
      <c r="F24" s="2"/>
      <c r="G24" s="2"/>
      <c r="H24" s="2"/>
      <c r="I24" s="2"/>
      <c r="J24" s="2"/>
    </row>
    <row r="25" spans="1:10" x14ac:dyDescent="0.25">
      <c r="A25" s="149"/>
      <c r="B25" s="151"/>
      <c r="C25" s="79"/>
      <c r="D25" s="175"/>
      <c r="E25" s="175"/>
      <c r="F25" s="2"/>
      <c r="G25" s="2"/>
      <c r="H25" s="2"/>
      <c r="I25" s="2"/>
      <c r="J25" s="2"/>
    </row>
    <row r="26" spans="1:10" ht="29.25" customHeight="1" x14ac:dyDescent="0.25">
      <c r="A26" s="170" t="s">
        <v>208</v>
      </c>
      <c r="B26" s="171"/>
      <c r="C26" s="159"/>
      <c r="D26" s="165" t="s">
        <v>194</v>
      </c>
      <c r="E26" s="165" t="s">
        <v>181</v>
      </c>
      <c r="F26" s="2"/>
      <c r="G26" s="2"/>
      <c r="H26" s="2"/>
      <c r="I26" s="2"/>
      <c r="J26" s="2"/>
    </row>
    <row r="27" spans="1:10" x14ac:dyDescent="0.25">
      <c r="A27" s="179" t="s">
        <v>178</v>
      </c>
      <c r="B27" s="180">
        <v>0.1</v>
      </c>
      <c r="C27" s="159"/>
      <c r="D27" s="159"/>
      <c r="E27" s="159"/>
      <c r="F27" s="2"/>
      <c r="G27" s="2"/>
      <c r="H27" s="2"/>
      <c r="I27" s="2"/>
      <c r="J27" s="2"/>
    </row>
    <row r="28" spans="1:10" x14ac:dyDescent="0.25">
      <c r="A28" s="137" t="s">
        <v>179</v>
      </c>
      <c r="B28" s="150" t="s">
        <v>8</v>
      </c>
      <c r="C28" s="65">
        <v>3</v>
      </c>
      <c r="D28" s="175">
        <f>'Pristilbud L+MIRA+Ræl+N+E'!W152</f>
        <v>2754</v>
      </c>
      <c r="E28" s="175">
        <f>D28*C28</f>
        <v>8262</v>
      </c>
      <c r="F28" s="2"/>
      <c r="G28" s="2"/>
      <c r="H28" s="2"/>
      <c r="I28" s="2"/>
      <c r="J28" s="2"/>
    </row>
    <row r="29" spans="1:10" x14ac:dyDescent="0.25">
      <c r="A29" s="137" t="s">
        <v>101</v>
      </c>
      <c r="B29" s="151" t="s">
        <v>8</v>
      </c>
      <c r="C29" s="65">
        <v>4</v>
      </c>
      <c r="D29" s="175">
        <f>'Pristilbud L+MIRA+Ræl+N+E'!W242</f>
        <v>1267</v>
      </c>
      <c r="E29" s="175">
        <f>D29*C29</f>
        <v>5068</v>
      </c>
      <c r="F29" s="2"/>
      <c r="G29" s="2"/>
      <c r="H29" s="2"/>
      <c r="I29" s="2"/>
      <c r="J29" s="2"/>
    </row>
    <row r="30" spans="1:10" x14ac:dyDescent="0.25">
      <c r="A30" s="2"/>
      <c r="C30" s="2"/>
      <c r="D30" s="2"/>
      <c r="E30" s="2"/>
      <c r="F30" s="2"/>
      <c r="G30" s="2"/>
      <c r="H30" s="2"/>
      <c r="I30" s="2"/>
      <c r="J30" s="2"/>
    </row>
    <row r="31" spans="1:10" x14ac:dyDescent="0.25">
      <c r="A31" s="2"/>
      <c r="C31" s="2"/>
      <c r="D31" s="2"/>
      <c r="E31" s="2"/>
      <c r="F31" s="2"/>
      <c r="G31" s="2"/>
      <c r="H31" s="2"/>
      <c r="I31" s="2"/>
      <c r="J31" s="2"/>
    </row>
    <row r="32" spans="1:10" x14ac:dyDescent="0.25">
      <c r="A32" s="176" t="s">
        <v>216</v>
      </c>
      <c r="B32" s="167"/>
      <c r="C32" s="172"/>
      <c r="D32" s="177" t="s">
        <v>134</v>
      </c>
      <c r="E32" s="84"/>
      <c r="F32" s="2"/>
      <c r="G32" s="2"/>
      <c r="H32" s="2"/>
      <c r="I32" s="2"/>
      <c r="J32" s="2"/>
    </row>
    <row r="33" spans="1:10" x14ac:dyDescent="0.25">
      <c r="A33" s="138" t="s">
        <v>11</v>
      </c>
      <c r="B33" s="9"/>
      <c r="C33" s="65"/>
      <c r="D33" s="178">
        <f>'Pristilbud L+MIRA+Ræl+N+E'!T14</f>
        <v>0.1</v>
      </c>
      <c r="F33" s="2"/>
      <c r="G33" s="2"/>
      <c r="H33" s="2"/>
      <c r="I33" s="2"/>
      <c r="J33" s="2"/>
    </row>
    <row r="34" spans="1:10" x14ac:dyDescent="0.25">
      <c r="A34" s="138" t="s">
        <v>12</v>
      </c>
      <c r="B34" s="9"/>
      <c r="C34" s="65"/>
      <c r="D34" s="178">
        <f>'Pristilbud L+MIRA+Ræl+N+E'!F248</f>
        <v>0.05</v>
      </c>
      <c r="F34" s="2"/>
      <c r="G34" s="2"/>
      <c r="H34" s="2"/>
      <c r="I34" s="2"/>
      <c r="J34" s="2"/>
    </row>
    <row r="38" spans="1:10" x14ac:dyDescent="0.25">
      <c r="C38" s="64"/>
    </row>
    <row r="45" spans="1:10" x14ac:dyDescent="0.25">
      <c r="F45" s="68"/>
    </row>
  </sheetData>
  <mergeCells count="1">
    <mergeCell ref="B1:E1"/>
  </mergeCells>
  <pageMargins left="0.70866141732283472" right="0.70866141732283472" top="0.74803149606299213" bottom="0.74803149606299213" header="0.31496062992125984" footer="0.31496062992125984"/>
  <pageSetup paperSize="9" scale="52" orientation="landscape" horizontalDpi="360" verticalDpi="36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D4C7E-C27B-4ADA-AA72-EB1EFF6BA7C0}">
  <sheetPr>
    <pageSetUpPr fitToPage="1"/>
  </sheetPr>
  <dimension ref="A1:AA280"/>
  <sheetViews>
    <sheetView showGridLines="0" topLeftCell="C219" zoomScale="80" zoomScaleNormal="80" workbookViewId="0">
      <selection activeCell="F249" sqref="F249"/>
    </sheetView>
  </sheetViews>
  <sheetFormatPr baseColWidth="10" defaultColWidth="11.42578125" defaultRowHeight="15" x14ac:dyDescent="0.25"/>
  <cols>
    <col min="1" max="1" width="3.7109375" style="3" customWidth="1"/>
    <col min="2" max="2" width="23.5703125" customWidth="1"/>
    <col min="3" max="3" width="15.5703125" style="3" customWidth="1"/>
    <col min="4" max="4" width="16.85546875" style="3" customWidth="1"/>
    <col min="5" max="5" width="16.5703125" style="3" bestFit="1" customWidth="1"/>
    <col min="6" max="6" width="15.7109375" style="3" bestFit="1" customWidth="1"/>
    <col min="7" max="7" width="17.42578125" style="3" bestFit="1" customWidth="1"/>
    <col min="8" max="9" width="19.28515625" style="3" customWidth="1"/>
    <col min="10" max="10" width="19.85546875" style="24" bestFit="1" customWidth="1"/>
    <col min="11" max="11" width="16.5703125" style="24" customWidth="1"/>
    <col min="12" max="12" width="10.28515625" style="24" customWidth="1"/>
    <col min="13" max="13" width="28.7109375" style="3" bestFit="1" customWidth="1"/>
    <col min="14" max="14" width="24.28515625" style="3" bestFit="1" customWidth="1"/>
    <col min="15" max="15" width="15.85546875" style="3" customWidth="1"/>
    <col min="16" max="16" width="12" style="3" customWidth="1"/>
    <col min="17" max="17" width="27.85546875" style="3" customWidth="1"/>
    <col min="18" max="18" width="19.7109375" style="3" customWidth="1"/>
    <col min="19" max="19" width="16.28515625" style="3" customWidth="1"/>
    <col min="20" max="20" width="16.28515625" style="32" customWidth="1"/>
    <col min="21" max="21" width="23.85546875" style="15" customWidth="1"/>
    <col min="22" max="22" width="18.85546875" style="33" bestFit="1" customWidth="1"/>
    <col min="23" max="23" width="17.7109375" style="33" customWidth="1"/>
    <col min="24" max="24" width="18.42578125" style="63" customWidth="1"/>
    <col min="25" max="25" width="34.140625" style="63" bestFit="1" customWidth="1"/>
    <col min="26" max="26" width="18.140625" bestFit="1" customWidth="1"/>
    <col min="27" max="27" width="23.5703125" bestFit="1" customWidth="1"/>
  </cols>
  <sheetData>
    <row r="1" spans="1:25" ht="30.75" customHeight="1" x14ac:dyDescent="0.3">
      <c r="B1" s="244" t="s">
        <v>13</v>
      </c>
      <c r="C1" s="244"/>
      <c r="H1" s="217" t="s">
        <v>211</v>
      </c>
      <c r="I1" s="245"/>
      <c r="J1" s="246"/>
      <c r="K1" s="247"/>
    </row>
    <row r="2" spans="1:25" x14ac:dyDescent="0.25">
      <c r="B2" s="230" t="s">
        <v>197</v>
      </c>
      <c r="C2" s="230"/>
      <c r="D2" s="230"/>
      <c r="E2" s="230"/>
      <c r="F2" s="230"/>
      <c r="G2" s="230"/>
      <c r="H2" s="230"/>
      <c r="I2" s="230"/>
      <c r="J2" s="230"/>
      <c r="K2" s="230"/>
      <c r="L2" s="230"/>
      <c r="M2" s="230"/>
      <c r="N2" s="230"/>
      <c r="O2" s="230"/>
      <c r="P2" s="230"/>
      <c r="Q2" s="230"/>
    </row>
    <row r="3" spans="1:25" x14ac:dyDescent="0.25">
      <c r="B3" t="s">
        <v>200</v>
      </c>
      <c r="I3" s="24"/>
      <c r="M3" s="24"/>
      <c r="N3" s="24"/>
      <c r="O3" s="24"/>
      <c r="P3" s="24"/>
      <c r="Q3" s="24"/>
    </row>
    <row r="4" spans="1:25" x14ac:dyDescent="0.25">
      <c r="B4" t="s">
        <v>199</v>
      </c>
      <c r="I4" s="24"/>
      <c r="M4" s="24"/>
      <c r="N4" s="24"/>
      <c r="O4" s="24"/>
      <c r="P4" s="24"/>
      <c r="Q4" s="24"/>
    </row>
    <row r="5" spans="1:25" x14ac:dyDescent="0.25">
      <c r="B5" s="230" t="s">
        <v>14</v>
      </c>
      <c r="C5" s="230"/>
      <c r="D5" s="230"/>
      <c r="E5" s="230"/>
      <c r="F5" s="230"/>
      <c r="G5" s="230"/>
      <c r="H5" s="230"/>
      <c r="I5" s="230"/>
      <c r="J5" s="230"/>
      <c r="K5" s="230"/>
      <c r="L5" s="230"/>
      <c r="M5" s="230"/>
      <c r="N5" s="230"/>
      <c r="O5" s="230"/>
      <c r="P5" s="230"/>
      <c r="Q5" s="230"/>
    </row>
    <row r="6" spans="1:25" x14ac:dyDescent="0.25">
      <c r="B6" s="230" t="s">
        <v>15</v>
      </c>
      <c r="C6" s="230"/>
      <c r="D6" s="230"/>
      <c r="E6" s="230"/>
      <c r="F6" s="230"/>
      <c r="G6" s="230"/>
      <c r="H6" s="230"/>
      <c r="I6" s="230"/>
      <c r="J6" s="230"/>
      <c r="K6" s="230"/>
      <c r="L6" s="230"/>
      <c r="M6" s="230"/>
      <c r="N6" s="230"/>
      <c r="O6" s="230"/>
      <c r="P6" s="230"/>
      <c r="Q6" s="230"/>
    </row>
    <row r="7" spans="1:25" x14ac:dyDescent="0.25">
      <c r="B7" s="230" t="s">
        <v>16</v>
      </c>
      <c r="C7" s="230"/>
      <c r="D7" s="230"/>
      <c r="E7" s="230"/>
      <c r="F7" s="230"/>
      <c r="G7" s="230"/>
      <c r="H7" s="230"/>
      <c r="I7" s="230"/>
      <c r="J7" s="230"/>
      <c r="K7" s="230"/>
      <c r="L7" s="230"/>
      <c r="M7" s="230"/>
      <c r="N7" s="230"/>
      <c r="O7" s="230"/>
      <c r="P7" s="230"/>
      <c r="Q7" s="230"/>
      <c r="V7" s="121"/>
    </row>
    <row r="8" spans="1:25" x14ac:dyDescent="0.25">
      <c r="B8" s="230" t="s">
        <v>17</v>
      </c>
      <c r="C8" s="230"/>
      <c r="D8" s="230"/>
      <c r="E8" s="230"/>
      <c r="F8" s="230"/>
      <c r="G8" s="230"/>
      <c r="H8" s="230"/>
      <c r="I8" s="230"/>
      <c r="J8" s="230"/>
      <c r="K8" s="230"/>
      <c r="L8" s="230"/>
      <c r="M8" s="230"/>
      <c r="N8" s="230"/>
      <c r="O8" s="230"/>
      <c r="P8" s="230"/>
      <c r="Q8" s="230"/>
    </row>
    <row r="9" spans="1:25" x14ac:dyDescent="0.25">
      <c r="B9" s="230" t="s">
        <v>18</v>
      </c>
      <c r="C9" s="230"/>
      <c r="D9" s="230"/>
      <c r="E9" s="230"/>
      <c r="F9" s="230"/>
      <c r="G9" s="230"/>
      <c r="H9" s="230"/>
      <c r="I9" s="230"/>
      <c r="J9" s="230"/>
      <c r="K9" s="230"/>
      <c r="L9" s="230"/>
      <c r="M9" s="230"/>
      <c r="N9" s="230"/>
      <c r="O9" s="230"/>
      <c r="P9" s="230"/>
      <c r="Q9" s="230"/>
    </row>
    <row r="10" spans="1:25" x14ac:dyDescent="0.25">
      <c r="B10" t="s">
        <v>176</v>
      </c>
      <c r="W10" s="73"/>
    </row>
    <row r="11" spans="1:25" x14ac:dyDescent="0.25">
      <c r="B11" t="s">
        <v>177</v>
      </c>
      <c r="U11" s="148"/>
      <c r="W11" s="73"/>
    </row>
    <row r="12" spans="1:25" x14ac:dyDescent="0.25">
      <c r="B12" t="s">
        <v>198</v>
      </c>
      <c r="G12" s="75"/>
    </row>
    <row r="13" spans="1:25" ht="15.75" thickBot="1" x14ac:dyDescent="0.3">
      <c r="A13" s="57"/>
      <c r="B13" t="s">
        <v>201</v>
      </c>
      <c r="C13" s="32"/>
      <c r="R13" s="122"/>
    </row>
    <row r="14" spans="1:25" ht="62.25" customHeight="1" thickBot="1" x14ac:dyDescent="0.45">
      <c r="A14" s="181"/>
      <c r="B14" s="182"/>
      <c r="C14" s="248" t="s">
        <v>187</v>
      </c>
      <c r="D14" s="248"/>
      <c r="E14" s="248"/>
      <c r="F14" s="248"/>
      <c r="G14" s="248"/>
      <c r="H14" s="248"/>
      <c r="I14" s="241" t="s">
        <v>213</v>
      </c>
      <c r="J14" s="241"/>
      <c r="K14" s="241"/>
      <c r="L14" s="241"/>
      <c r="M14" s="241"/>
      <c r="N14" s="241"/>
      <c r="O14" s="241"/>
      <c r="P14" s="241"/>
      <c r="Q14" s="241"/>
      <c r="R14" s="229" t="s">
        <v>19</v>
      </c>
      <c r="S14" s="229"/>
      <c r="T14" s="72">
        <v>0.1</v>
      </c>
      <c r="U14" s="222" t="s">
        <v>188</v>
      </c>
      <c r="V14" s="222"/>
      <c r="W14" s="222"/>
      <c r="X14" s="222"/>
      <c r="Y14" s="222"/>
    </row>
    <row r="15" spans="1:25" ht="20.25" customHeight="1" x14ac:dyDescent="0.3">
      <c r="A15" s="223"/>
      <c r="B15" s="94"/>
      <c r="C15" s="98"/>
      <c r="D15" s="255" t="s">
        <v>21</v>
      </c>
      <c r="E15" s="256"/>
      <c r="F15" s="256"/>
      <c r="G15" s="257"/>
      <c r="H15" s="242" t="s">
        <v>22</v>
      </c>
      <c r="I15" s="26"/>
      <c r="J15" s="26"/>
      <c r="K15" s="26"/>
      <c r="L15" s="12"/>
      <c r="M15" s="28"/>
      <c r="N15" s="12"/>
      <c r="O15" s="41"/>
      <c r="P15" s="38"/>
      <c r="Q15" s="12"/>
      <c r="R15" s="31"/>
      <c r="S15" s="235" t="s">
        <v>23</v>
      </c>
      <c r="T15" s="71"/>
      <c r="U15" s="235" t="s">
        <v>191</v>
      </c>
      <c r="V15" s="231" t="s">
        <v>190</v>
      </c>
      <c r="W15" s="232" t="s">
        <v>195</v>
      </c>
      <c r="X15" s="232" t="s">
        <v>189</v>
      </c>
      <c r="Y15" s="223" t="s">
        <v>24</v>
      </c>
    </row>
    <row r="16" spans="1:25" ht="57.75" customHeight="1" x14ac:dyDescent="0.25">
      <c r="A16" s="223"/>
      <c r="B16" s="95" t="s">
        <v>25</v>
      </c>
      <c r="C16" s="23" t="s">
        <v>26</v>
      </c>
      <c r="D16" s="6" t="s">
        <v>27</v>
      </c>
      <c r="E16" s="7" t="s">
        <v>28</v>
      </c>
      <c r="F16" s="7" t="s">
        <v>29</v>
      </c>
      <c r="G16" s="8" t="s">
        <v>30</v>
      </c>
      <c r="H16" s="243"/>
      <c r="I16" s="13" t="s">
        <v>31</v>
      </c>
      <c r="J16" s="13" t="s">
        <v>32</v>
      </c>
      <c r="K16" s="13" t="s">
        <v>210</v>
      </c>
      <c r="L16" s="5" t="s">
        <v>34</v>
      </c>
      <c r="M16" s="5" t="s">
        <v>35</v>
      </c>
      <c r="N16" s="5" t="s">
        <v>126</v>
      </c>
      <c r="O16" s="5" t="s">
        <v>36</v>
      </c>
      <c r="P16" s="5" t="s">
        <v>37</v>
      </c>
      <c r="Q16" s="5" t="s">
        <v>38</v>
      </c>
      <c r="R16" s="5" t="s">
        <v>39</v>
      </c>
      <c r="S16" s="250"/>
      <c r="T16" s="70" t="s">
        <v>40</v>
      </c>
      <c r="U16" s="250"/>
      <c r="V16" s="249"/>
      <c r="W16" s="233"/>
      <c r="X16" s="233"/>
      <c r="Y16" s="223"/>
    </row>
    <row r="17" spans="1:27" ht="15" customHeight="1" x14ac:dyDescent="0.25">
      <c r="A17" s="4"/>
      <c r="B17" s="96"/>
      <c r="C17" s="4" t="s">
        <v>41</v>
      </c>
      <c r="D17" s="10"/>
      <c r="E17" s="11"/>
      <c r="F17" s="11"/>
      <c r="G17" s="11"/>
      <c r="H17" s="5">
        <v>307</v>
      </c>
      <c r="I17" s="27"/>
      <c r="J17" s="42"/>
      <c r="K17" s="27"/>
      <c r="L17" s="278">
        <v>10</v>
      </c>
      <c r="M17" s="29"/>
      <c r="N17" s="278" t="s">
        <v>43</v>
      </c>
      <c r="O17" s="278" t="s">
        <v>44</v>
      </c>
      <c r="P17" s="39" t="s">
        <v>45</v>
      </c>
      <c r="Q17" s="5" t="s">
        <v>46</v>
      </c>
      <c r="R17" s="278" t="s">
        <v>47</v>
      </c>
      <c r="S17" s="279">
        <v>325.25</v>
      </c>
      <c r="T17" s="280">
        <f t="shared" ref="T17:T45" si="0">S17*(1+$T$14)</f>
        <v>357.77500000000003</v>
      </c>
      <c r="U17" s="279">
        <f>H17*T17</f>
        <v>109836.92500000002</v>
      </c>
      <c r="V17" s="284">
        <f>IF(R17&lt;&gt;0,VLOOKUP(R17,Data!$A$3:$B$9,2,FALSE),"0")*H17</f>
        <v>1754.285714285714</v>
      </c>
      <c r="W17" s="268">
        <f>IF(Q17&lt;&gt;0,VLOOKUP(Q17,Data!$I$3:$J$4,2,FALSE),"0")*H17</f>
        <v>307</v>
      </c>
      <c r="X17" s="268">
        <f>IF(P17&lt;&gt;0,VLOOKUP(P17,Data!$D$3:$E$8,2,FALSE),"0")*H17</f>
        <v>3070</v>
      </c>
      <c r="Y17" s="109" t="s">
        <v>48</v>
      </c>
      <c r="Z17" s="43"/>
      <c r="AA17" s="43"/>
    </row>
    <row r="18" spans="1:27" x14ac:dyDescent="0.25">
      <c r="A18" s="184"/>
      <c r="B18" s="185"/>
      <c r="C18" s="186" t="s">
        <v>42</v>
      </c>
      <c r="D18" s="167"/>
      <c r="E18" s="171"/>
      <c r="F18" s="171"/>
      <c r="G18" s="171"/>
      <c r="H18" s="187"/>
      <c r="I18" s="188"/>
      <c r="J18" s="188"/>
      <c r="K18" s="188"/>
      <c r="L18" s="187"/>
      <c r="M18" s="189"/>
      <c r="N18" s="187"/>
      <c r="O18" s="187"/>
      <c r="P18" s="190"/>
      <c r="Q18" s="187"/>
      <c r="R18" s="187"/>
      <c r="S18" s="191"/>
      <c r="T18" s="192"/>
      <c r="U18" s="191"/>
      <c r="V18" s="267"/>
      <c r="W18" s="193"/>
      <c r="X18" s="193"/>
      <c r="Y18" s="159"/>
      <c r="Z18" s="43"/>
      <c r="AA18" s="43"/>
    </row>
    <row r="19" spans="1:27" x14ac:dyDescent="0.25">
      <c r="A19" s="1"/>
      <c r="B19" s="79" t="s">
        <v>49</v>
      </c>
      <c r="C19" s="80" t="s">
        <v>50</v>
      </c>
      <c r="D19" s="80">
        <v>592</v>
      </c>
      <c r="E19" s="80">
        <v>592</v>
      </c>
      <c r="F19" s="80">
        <v>535</v>
      </c>
      <c r="G19" s="80">
        <v>10</v>
      </c>
      <c r="H19" s="80">
        <v>3</v>
      </c>
      <c r="I19" s="25" t="s">
        <v>214</v>
      </c>
      <c r="J19" s="25"/>
      <c r="K19" s="25"/>
      <c r="L19" s="16">
        <v>10</v>
      </c>
      <c r="M19" s="30"/>
      <c r="N19" s="16" t="s">
        <v>56</v>
      </c>
      <c r="O19" s="16" t="s">
        <v>52</v>
      </c>
      <c r="P19" s="40" t="s">
        <v>45</v>
      </c>
      <c r="Q19" s="16" t="s">
        <v>46</v>
      </c>
      <c r="R19" s="16" t="s">
        <v>122</v>
      </c>
      <c r="S19" s="277">
        <v>1</v>
      </c>
      <c r="T19" s="280">
        <f t="shared" si="0"/>
        <v>1.1000000000000001</v>
      </c>
      <c r="U19" s="273">
        <f>H19*T19</f>
        <v>3.3000000000000003</v>
      </c>
      <c r="V19" s="284">
        <f>IF(R19&lt;&gt;0,VLOOKUP(R19,Data!$A$3:$B$9,2,FALSE),"0")*H19</f>
        <v>12</v>
      </c>
      <c r="W19" s="268">
        <f>IF(Q19&lt;&gt;0,VLOOKUP(Q19,Data!$I$3:$J$4,2,FALSE),"0")*H19</f>
        <v>3</v>
      </c>
      <c r="X19" s="268">
        <f>IF(P19&lt;&gt;0,VLOOKUP(P19,Data!$D$3:$E$8,2,FALSE),"0")*H19</f>
        <v>30</v>
      </c>
      <c r="Y19" s="65"/>
      <c r="Z19" s="44"/>
      <c r="AA19" s="45"/>
    </row>
    <row r="20" spans="1:27" x14ac:dyDescent="0.25">
      <c r="A20" s="1"/>
      <c r="B20" s="79" t="s">
        <v>49</v>
      </c>
      <c r="C20" s="80" t="s">
        <v>55</v>
      </c>
      <c r="D20" s="80">
        <v>592</v>
      </c>
      <c r="E20" s="80">
        <v>592</v>
      </c>
      <c r="F20" s="80">
        <v>300</v>
      </c>
      <c r="G20" s="80">
        <v>10</v>
      </c>
      <c r="H20" s="80">
        <v>6</v>
      </c>
      <c r="I20" s="25"/>
      <c r="J20" s="25"/>
      <c r="K20" s="25"/>
      <c r="L20" s="16"/>
      <c r="M20" s="30"/>
      <c r="N20" s="16"/>
      <c r="O20" s="16"/>
      <c r="P20" s="40" t="s">
        <v>45</v>
      </c>
      <c r="Q20" s="16" t="s">
        <v>46</v>
      </c>
      <c r="R20" s="16" t="s">
        <v>122</v>
      </c>
      <c r="S20" s="277">
        <v>1</v>
      </c>
      <c r="T20" s="280">
        <f t="shared" si="0"/>
        <v>1.1000000000000001</v>
      </c>
      <c r="U20" s="273">
        <f t="shared" ref="U20:U83" si="1">H20*T20</f>
        <v>6.6000000000000005</v>
      </c>
      <c r="V20" s="284">
        <f>IF(R20&lt;&gt;0,VLOOKUP(R20,Data!$A$3:$B$9,2,FALSE),"0")*H20</f>
        <v>24</v>
      </c>
      <c r="W20" s="268">
        <f>IF(Q20&lt;&gt;0,VLOOKUP(Q20,Data!$I$3:$J$4,2,FALSE),"0")*H20</f>
        <v>6</v>
      </c>
      <c r="X20" s="268">
        <f>IF(P20&lt;&gt;0,VLOOKUP(P20,Data!$D$3:$E$8,2,FALSE),"0")*H20</f>
        <v>60</v>
      </c>
      <c r="Y20" s="65"/>
      <c r="Z20" s="46"/>
      <c r="AA20" s="45"/>
    </row>
    <row r="21" spans="1:27" x14ac:dyDescent="0.25">
      <c r="A21" s="1"/>
      <c r="B21" s="79" t="s">
        <v>49</v>
      </c>
      <c r="C21" s="80" t="s">
        <v>58</v>
      </c>
      <c r="D21" s="80">
        <v>592</v>
      </c>
      <c r="E21" s="80">
        <v>287</v>
      </c>
      <c r="F21" s="80">
        <v>535</v>
      </c>
      <c r="G21" s="80">
        <v>10</v>
      </c>
      <c r="H21" s="80">
        <v>4</v>
      </c>
      <c r="I21" s="25"/>
      <c r="J21" s="25"/>
      <c r="K21" s="25"/>
      <c r="L21" s="16"/>
      <c r="M21" s="30"/>
      <c r="N21" s="16"/>
      <c r="O21" s="16"/>
      <c r="P21" s="40" t="s">
        <v>45</v>
      </c>
      <c r="Q21" s="16" t="s">
        <v>46</v>
      </c>
      <c r="R21" s="16" t="s">
        <v>122</v>
      </c>
      <c r="S21" s="277">
        <v>1</v>
      </c>
      <c r="T21" s="280">
        <f t="shared" si="0"/>
        <v>1.1000000000000001</v>
      </c>
      <c r="U21" s="273">
        <f t="shared" si="1"/>
        <v>4.4000000000000004</v>
      </c>
      <c r="V21" s="284">
        <f>IF(R21&lt;&gt;0,VLOOKUP(R21,Data!$A$3:$B$9,2,FALSE),"0")*H21</f>
        <v>16</v>
      </c>
      <c r="W21" s="268">
        <f>IF(Q21&lt;&gt;0,VLOOKUP(Q21,Data!$I$3:$J$4,2,FALSE),"0")*H21</f>
        <v>4</v>
      </c>
      <c r="X21" s="268">
        <f>IF(P21&lt;&gt;0,VLOOKUP(P21,Data!$D$3:$E$8,2,FALSE),"0")*H21</f>
        <v>40</v>
      </c>
      <c r="Y21" s="65"/>
      <c r="Z21" s="46"/>
      <c r="AA21" s="45"/>
    </row>
    <row r="22" spans="1:27" x14ac:dyDescent="0.25">
      <c r="A22" s="1"/>
      <c r="B22" s="79" t="s">
        <v>49</v>
      </c>
      <c r="C22" s="80" t="s">
        <v>58</v>
      </c>
      <c r="D22" s="80">
        <v>592</v>
      </c>
      <c r="E22" s="80">
        <v>592</v>
      </c>
      <c r="F22" s="80">
        <v>535</v>
      </c>
      <c r="G22" s="80">
        <v>10</v>
      </c>
      <c r="H22" s="80">
        <v>5</v>
      </c>
      <c r="I22" s="25"/>
      <c r="J22" s="25"/>
      <c r="K22" s="25"/>
      <c r="L22" s="16"/>
      <c r="M22" s="30"/>
      <c r="N22" s="16"/>
      <c r="O22" s="16"/>
      <c r="P22" s="40" t="s">
        <v>45</v>
      </c>
      <c r="Q22" s="16" t="s">
        <v>46</v>
      </c>
      <c r="R22" s="16" t="s">
        <v>122</v>
      </c>
      <c r="S22" s="277">
        <v>1</v>
      </c>
      <c r="T22" s="280">
        <f t="shared" si="0"/>
        <v>1.1000000000000001</v>
      </c>
      <c r="U22" s="273">
        <f t="shared" si="1"/>
        <v>5.5</v>
      </c>
      <c r="V22" s="284">
        <f>IF(R22&lt;&gt;0,VLOOKUP(R22,Data!$A$3:$B$9,2,FALSE),"0")*H22</f>
        <v>20</v>
      </c>
      <c r="W22" s="268">
        <f>IF(Q22&lt;&gt;0,VLOOKUP(Q22,Data!$I$3:$J$4,2,FALSE),"0")*H22</f>
        <v>5</v>
      </c>
      <c r="X22" s="268">
        <f>IF(P22&lt;&gt;0,VLOOKUP(P22,Data!$D$3:$E$8,2,FALSE),"0")*H22</f>
        <v>50</v>
      </c>
      <c r="Y22" s="65"/>
      <c r="AA22" s="45"/>
    </row>
    <row r="23" spans="1:27" x14ac:dyDescent="0.25">
      <c r="A23" s="1"/>
      <c r="B23" s="79" t="s">
        <v>49</v>
      </c>
      <c r="C23" s="80" t="s">
        <v>64</v>
      </c>
      <c r="D23" s="80">
        <v>287</v>
      </c>
      <c r="E23" s="80">
        <v>892</v>
      </c>
      <c r="F23" s="80">
        <v>300</v>
      </c>
      <c r="G23" s="80">
        <v>3</v>
      </c>
      <c r="H23" s="80">
        <v>2</v>
      </c>
      <c r="I23" s="25"/>
      <c r="J23" s="25"/>
      <c r="K23" s="25"/>
      <c r="L23" s="16"/>
      <c r="M23" s="30"/>
      <c r="N23" s="16"/>
      <c r="O23" s="16"/>
      <c r="P23" s="40" t="s">
        <v>45</v>
      </c>
      <c r="Q23" s="16" t="s">
        <v>46</v>
      </c>
      <c r="R23" s="16" t="s">
        <v>122</v>
      </c>
      <c r="S23" s="277">
        <v>1</v>
      </c>
      <c r="T23" s="280">
        <f t="shared" si="0"/>
        <v>1.1000000000000001</v>
      </c>
      <c r="U23" s="273">
        <f t="shared" si="1"/>
        <v>2.2000000000000002</v>
      </c>
      <c r="V23" s="284">
        <f>IF(R23&lt;&gt;0,VLOOKUP(R23,Data!$A$3:$B$9,2,FALSE),"0")*H23</f>
        <v>8</v>
      </c>
      <c r="W23" s="268">
        <f>IF(Q23&lt;&gt;0,VLOOKUP(Q23,Data!$I$3:$J$4,2,FALSE),"0")*H23</f>
        <v>2</v>
      </c>
      <c r="X23" s="268">
        <f>IF(P23&lt;&gt;0,VLOOKUP(P23,Data!$D$3:$E$8,2,FALSE),"0")*H23</f>
        <v>20</v>
      </c>
      <c r="Y23" s="65"/>
    </row>
    <row r="24" spans="1:27" x14ac:dyDescent="0.25">
      <c r="A24" s="1"/>
      <c r="B24" s="79" t="s">
        <v>49</v>
      </c>
      <c r="C24" s="80" t="s">
        <v>55</v>
      </c>
      <c r="D24" s="80">
        <v>490</v>
      </c>
      <c r="E24" s="80">
        <v>592</v>
      </c>
      <c r="F24" s="80">
        <v>48</v>
      </c>
      <c r="G24" s="80">
        <v>0</v>
      </c>
      <c r="H24" s="80">
        <v>1</v>
      </c>
      <c r="I24" s="25"/>
      <c r="J24" s="25"/>
      <c r="K24" s="25"/>
      <c r="L24" s="16"/>
      <c r="M24" s="30"/>
      <c r="N24" s="16"/>
      <c r="O24" s="16"/>
      <c r="P24" s="40" t="s">
        <v>45</v>
      </c>
      <c r="Q24" s="16" t="s">
        <v>46</v>
      </c>
      <c r="R24" s="16" t="s">
        <v>122</v>
      </c>
      <c r="S24" s="277">
        <v>1</v>
      </c>
      <c r="T24" s="280">
        <f t="shared" si="0"/>
        <v>1.1000000000000001</v>
      </c>
      <c r="U24" s="273">
        <f t="shared" si="1"/>
        <v>1.1000000000000001</v>
      </c>
      <c r="V24" s="284">
        <f>IF(R24&lt;&gt;0,VLOOKUP(R24,Data!$A$3:$B$9,2,FALSE),"0")*H24</f>
        <v>4</v>
      </c>
      <c r="W24" s="268">
        <f>IF(Q24&lt;&gt;0,VLOOKUP(Q24,Data!$I$3:$J$4,2,FALSE),"0")*H24</f>
        <v>1</v>
      </c>
      <c r="X24" s="268">
        <f>IF(P24&lt;&gt;0,VLOOKUP(P24,Data!$D$3:$E$8,2,FALSE),"0")*H24</f>
        <v>10</v>
      </c>
      <c r="Y24" s="65"/>
    </row>
    <row r="25" spans="1:27" x14ac:dyDescent="0.25">
      <c r="A25" s="1"/>
      <c r="B25" s="79" t="s">
        <v>49</v>
      </c>
      <c r="C25" s="80" t="s">
        <v>58</v>
      </c>
      <c r="D25" s="80">
        <v>250</v>
      </c>
      <c r="E25" s="80">
        <v>653</v>
      </c>
      <c r="F25" s="80">
        <v>300</v>
      </c>
      <c r="G25" s="80">
        <v>4</v>
      </c>
      <c r="H25" s="80">
        <v>1</v>
      </c>
      <c r="I25" s="25"/>
      <c r="J25" s="25"/>
      <c r="K25" s="25"/>
      <c r="L25" s="16"/>
      <c r="M25" s="30"/>
      <c r="N25" s="16"/>
      <c r="O25" s="16"/>
      <c r="P25" s="40" t="s">
        <v>45</v>
      </c>
      <c r="Q25" s="16" t="s">
        <v>46</v>
      </c>
      <c r="R25" s="16" t="s">
        <v>122</v>
      </c>
      <c r="S25" s="277">
        <v>1</v>
      </c>
      <c r="T25" s="280">
        <f t="shared" si="0"/>
        <v>1.1000000000000001</v>
      </c>
      <c r="U25" s="273">
        <f t="shared" si="1"/>
        <v>1.1000000000000001</v>
      </c>
      <c r="V25" s="284">
        <f>IF(R25&lt;&gt;0,VLOOKUP(R25,Data!$A$3:$B$9,2,FALSE),"0")*H25</f>
        <v>4</v>
      </c>
      <c r="W25" s="268">
        <f>IF(Q25&lt;&gt;0,VLOOKUP(Q25,Data!$I$3:$J$4,2,FALSE),"0")*H25</f>
        <v>1</v>
      </c>
      <c r="X25" s="268">
        <f>IF(P25&lt;&gt;0,VLOOKUP(P25,Data!$D$3:$E$8,2,FALSE),"0")*H25</f>
        <v>10</v>
      </c>
      <c r="Y25" s="65"/>
    </row>
    <row r="26" spans="1:27" x14ac:dyDescent="0.25">
      <c r="A26" s="1"/>
      <c r="B26" s="79" t="s">
        <v>49</v>
      </c>
      <c r="C26" s="80" t="s">
        <v>58</v>
      </c>
      <c r="D26" s="80">
        <v>490</v>
      </c>
      <c r="E26" s="80">
        <v>592</v>
      </c>
      <c r="F26" s="80">
        <v>300</v>
      </c>
      <c r="G26" s="80">
        <v>6</v>
      </c>
      <c r="H26" s="80">
        <v>6</v>
      </c>
      <c r="I26" s="25"/>
      <c r="J26" s="25"/>
      <c r="K26" s="25"/>
      <c r="L26" s="16"/>
      <c r="M26" s="30"/>
      <c r="N26" s="16"/>
      <c r="O26" s="16"/>
      <c r="P26" s="40" t="s">
        <v>45</v>
      </c>
      <c r="Q26" s="16" t="s">
        <v>46</v>
      </c>
      <c r="R26" s="16" t="s">
        <v>122</v>
      </c>
      <c r="S26" s="277">
        <v>1</v>
      </c>
      <c r="T26" s="280">
        <f t="shared" si="0"/>
        <v>1.1000000000000001</v>
      </c>
      <c r="U26" s="273">
        <f t="shared" si="1"/>
        <v>6.6000000000000005</v>
      </c>
      <c r="V26" s="284">
        <f>IF(R26&lt;&gt;0,VLOOKUP(R26,Data!$A$3:$B$9,2,FALSE),"0")*H26</f>
        <v>24</v>
      </c>
      <c r="W26" s="268">
        <f>IF(Q26&lt;&gt;0,VLOOKUP(Q26,Data!$I$3:$J$4,2,FALSE),"0")*H26</f>
        <v>6</v>
      </c>
      <c r="X26" s="268">
        <f>IF(P26&lt;&gt;0,VLOOKUP(P26,Data!$D$3:$E$8,2,FALSE),"0")*H26</f>
        <v>60</v>
      </c>
      <c r="Y26" s="65"/>
    </row>
    <row r="27" spans="1:27" x14ac:dyDescent="0.25">
      <c r="A27" s="1"/>
      <c r="B27" s="79" t="s">
        <v>49</v>
      </c>
      <c r="C27" s="80" t="s">
        <v>58</v>
      </c>
      <c r="D27" s="80">
        <v>287</v>
      </c>
      <c r="E27" s="80">
        <v>592</v>
      </c>
      <c r="F27" s="80">
        <v>535</v>
      </c>
      <c r="G27" s="80">
        <v>5</v>
      </c>
      <c r="H27" s="80">
        <v>1</v>
      </c>
      <c r="I27" s="25"/>
      <c r="J27" s="25"/>
      <c r="K27" s="25"/>
      <c r="L27" s="16"/>
      <c r="M27" s="30"/>
      <c r="N27" s="16"/>
      <c r="O27" s="16"/>
      <c r="P27" s="40" t="s">
        <v>45</v>
      </c>
      <c r="Q27" s="16" t="s">
        <v>46</v>
      </c>
      <c r="R27" s="16" t="s">
        <v>122</v>
      </c>
      <c r="S27" s="277">
        <v>1</v>
      </c>
      <c r="T27" s="280">
        <f t="shared" si="0"/>
        <v>1.1000000000000001</v>
      </c>
      <c r="U27" s="273">
        <f t="shared" si="1"/>
        <v>1.1000000000000001</v>
      </c>
      <c r="V27" s="284">
        <f>IF(R27&lt;&gt;0,VLOOKUP(R27,Data!$A$3:$B$9,2,FALSE),"0")*H27</f>
        <v>4</v>
      </c>
      <c r="W27" s="268">
        <f>IF(Q27&lt;&gt;0,VLOOKUP(Q27,Data!$I$3:$J$4,2,FALSE),"0")*H27</f>
        <v>1</v>
      </c>
      <c r="X27" s="268">
        <f>IF(P27&lt;&gt;0,VLOOKUP(P27,Data!$D$3:$E$8,2,FALSE),"0")*H27</f>
        <v>10</v>
      </c>
      <c r="Y27" s="65"/>
    </row>
    <row r="28" spans="1:27" x14ac:dyDescent="0.25">
      <c r="A28" s="1"/>
      <c r="B28" s="79" t="s">
        <v>49</v>
      </c>
      <c r="C28" s="80" t="s">
        <v>58</v>
      </c>
      <c r="D28" s="80">
        <v>287</v>
      </c>
      <c r="E28" s="80">
        <v>592</v>
      </c>
      <c r="F28" s="80">
        <v>535</v>
      </c>
      <c r="G28" s="80">
        <v>4</v>
      </c>
      <c r="H28" s="80">
        <v>1</v>
      </c>
      <c r="I28" s="25"/>
      <c r="J28" s="25"/>
      <c r="K28" s="25"/>
      <c r="L28" s="16"/>
      <c r="M28" s="30"/>
      <c r="N28" s="16"/>
      <c r="O28" s="16"/>
      <c r="P28" s="40" t="s">
        <v>45</v>
      </c>
      <c r="Q28" s="16" t="s">
        <v>46</v>
      </c>
      <c r="R28" s="16" t="s">
        <v>122</v>
      </c>
      <c r="S28" s="277">
        <v>1</v>
      </c>
      <c r="T28" s="280">
        <f t="shared" si="0"/>
        <v>1.1000000000000001</v>
      </c>
      <c r="U28" s="273">
        <f t="shared" si="1"/>
        <v>1.1000000000000001</v>
      </c>
      <c r="V28" s="284">
        <f>IF(R28&lt;&gt;0,VLOOKUP(R28,Data!$A$3:$B$9,2,FALSE),"0")*H28</f>
        <v>4</v>
      </c>
      <c r="W28" s="268">
        <f>IF(Q28&lt;&gt;0,VLOOKUP(Q28,Data!$I$3:$J$4,2,FALSE),"0")*H28</f>
        <v>1</v>
      </c>
      <c r="X28" s="268">
        <f>IF(P28&lt;&gt;0,VLOOKUP(P28,Data!$D$3:$E$8,2,FALSE),"0")*H28</f>
        <v>10</v>
      </c>
      <c r="Y28" s="65"/>
    </row>
    <row r="29" spans="1:27" x14ac:dyDescent="0.25">
      <c r="A29" s="1"/>
      <c r="B29" s="79" t="s">
        <v>49</v>
      </c>
      <c r="C29" s="80" t="s">
        <v>58</v>
      </c>
      <c r="D29" s="80">
        <v>592</v>
      </c>
      <c r="E29" s="80">
        <v>592</v>
      </c>
      <c r="F29" s="80">
        <v>535</v>
      </c>
      <c r="G29" s="80">
        <v>8</v>
      </c>
      <c r="H29" s="80">
        <v>1</v>
      </c>
      <c r="I29" s="25"/>
      <c r="J29" s="25"/>
      <c r="K29" s="25"/>
      <c r="L29" s="16"/>
      <c r="M29" s="30"/>
      <c r="N29" s="16"/>
      <c r="O29" s="16"/>
      <c r="P29" s="40" t="s">
        <v>45</v>
      </c>
      <c r="Q29" s="16" t="s">
        <v>46</v>
      </c>
      <c r="R29" s="16" t="s">
        <v>122</v>
      </c>
      <c r="S29" s="277">
        <v>1</v>
      </c>
      <c r="T29" s="280">
        <f t="shared" si="0"/>
        <v>1.1000000000000001</v>
      </c>
      <c r="U29" s="273">
        <f t="shared" si="1"/>
        <v>1.1000000000000001</v>
      </c>
      <c r="V29" s="284">
        <f>IF(R29&lt;&gt;0,VLOOKUP(R29,Data!$A$3:$B$9,2,FALSE),"0")*H29</f>
        <v>4</v>
      </c>
      <c r="W29" s="268">
        <f>IF(Q29&lt;&gt;0,VLOOKUP(Q29,Data!$I$3:$J$4,2,FALSE),"0")*H29</f>
        <v>1</v>
      </c>
      <c r="X29" s="268">
        <f>IF(P29&lt;&gt;0,VLOOKUP(P29,Data!$D$3:$E$8,2,FALSE),"0")*H29</f>
        <v>10</v>
      </c>
      <c r="Y29" s="65"/>
    </row>
    <row r="30" spans="1:27" x14ac:dyDescent="0.25">
      <c r="A30" s="1"/>
      <c r="B30" s="79" t="s">
        <v>49</v>
      </c>
      <c r="C30" s="80" t="s">
        <v>64</v>
      </c>
      <c r="D30" s="80">
        <v>192</v>
      </c>
      <c r="E30" s="80">
        <v>476</v>
      </c>
      <c r="F30" s="80">
        <v>225</v>
      </c>
      <c r="G30" s="80">
        <v>2</v>
      </c>
      <c r="H30" s="80">
        <v>1</v>
      </c>
      <c r="I30" s="25"/>
      <c r="J30" s="25"/>
      <c r="K30" s="25"/>
      <c r="L30" s="16"/>
      <c r="M30" s="30"/>
      <c r="N30" s="16"/>
      <c r="O30" s="16"/>
      <c r="P30" s="40" t="s">
        <v>45</v>
      </c>
      <c r="Q30" s="16" t="s">
        <v>46</v>
      </c>
      <c r="R30" s="16" t="s">
        <v>122</v>
      </c>
      <c r="S30" s="277">
        <v>1</v>
      </c>
      <c r="T30" s="280">
        <f t="shared" si="0"/>
        <v>1.1000000000000001</v>
      </c>
      <c r="U30" s="273">
        <f t="shared" si="1"/>
        <v>1.1000000000000001</v>
      </c>
      <c r="V30" s="284">
        <f>IF(R30&lt;&gt;0,VLOOKUP(R30,Data!$A$3:$B$9,2,FALSE),"0")*H30</f>
        <v>4</v>
      </c>
      <c r="W30" s="268">
        <f>IF(Q30&lt;&gt;0,VLOOKUP(Q30,Data!$I$3:$J$4,2,FALSE),"0")*H30</f>
        <v>1</v>
      </c>
      <c r="X30" s="268">
        <f>IF(P30&lt;&gt;0,VLOOKUP(P30,Data!$D$3:$E$8,2,FALSE),"0")*H30</f>
        <v>10</v>
      </c>
      <c r="Y30" s="65"/>
    </row>
    <row r="31" spans="1:27" x14ac:dyDescent="0.25">
      <c r="A31" s="1"/>
      <c r="B31" s="79" t="s">
        <v>49</v>
      </c>
      <c r="C31" s="80" t="s">
        <v>58</v>
      </c>
      <c r="D31" s="80">
        <v>592</v>
      </c>
      <c r="E31" s="80">
        <v>892</v>
      </c>
      <c r="F31" s="80">
        <v>300</v>
      </c>
      <c r="G31" s="80">
        <v>8</v>
      </c>
      <c r="H31" s="80">
        <v>2</v>
      </c>
      <c r="I31" s="25"/>
      <c r="J31" s="25"/>
      <c r="K31" s="25"/>
      <c r="L31" s="16"/>
      <c r="M31" s="30"/>
      <c r="N31" s="16"/>
      <c r="O31" s="16"/>
      <c r="P31" s="40" t="s">
        <v>45</v>
      </c>
      <c r="Q31" s="16" t="s">
        <v>46</v>
      </c>
      <c r="R31" s="16" t="s">
        <v>122</v>
      </c>
      <c r="S31" s="277">
        <v>1</v>
      </c>
      <c r="T31" s="280">
        <f t="shared" si="0"/>
        <v>1.1000000000000001</v>
      </c>
      <c r="U31" s="273">
        <f t="shared" si="1"/>
        <v>2.2000000000000002</v>
      </c>
      <c r="V31" s="284">
        <f>IF(R31&lt;&gt;0,VLOOKUP(R31,Data!$A$3:$B$9,2,FALSE),"0")*H31</f>
        <v>8</v>
      </c>
      <c r="W31" s="268">
        <f>IF(Q31&lt;&gt;0,VLOOKUP(Q31,Data!$I$3:$J$4,2,FALSE),"0")*H31</f>
        <v>2</v>
      </c>
      <c r="X31" s="268">
        <f>IF(P31&lt;&gt;0,VLOOKUP(P31,Data!$D$3:$E$8,2,FALSE),"0")*H31</f>
        <v>20</v>
      </c>
      <c r="Y31" s="65"/>
    </row>
    <row r="32" spans="1:27" x14ac:dyDescent="0.25">
      <c r="A32" s="1"/>
      <c r="B32" s="79" t="s">
        <v>49</v>
      </c>
      <c r="C32" s="80" t="s">
        <v>55</v>
      </c>
      <c r="D32" s="80">
        <v>490</v>
      </c>
      <c r="E32" s="80">
        <v>592</v>
      </c>
      <c r="F32" s="80">
        <v>360</v>
      </c>
      <c r="G32" s="80">
        <v>8</v>
      </c>
      <c r="H32" s="80">
        <v>8</v>
      </c>
      <c r="I32" s="25"/>
      <c r="J32" s="25"/>
      <c r="K32" s="25"/>
      <c r="L32" s="16"/>
      <c r="M32" s="30"/>
      <c r="N32" s="16"/>
      <c r="O32" s="16"/>
      <c r="P32" s="40" t="s">
        <v>45</v>
      </c>
      <c r="Q32" s="16" t="s">
        <v>46</v>
      </c>
      <c r="R32" s="16" t="s">
        <v>122</v>
      </c>
      <c r="S32" s="277">
        <v>1</v>
      </c>
      <c r="T32" s="280">
        <f t="shared" si="0"/>
        <v>1.1000000000000001</v>
      </c>
      <c r="U32" s="273">
        <f t="shared" si="1"/>
        <v>8.8000000000000007</v>
      </c>
      <c r="V32" s="284">
        <f>IF(R32&lt;&gt;0,VLOOKUP(R32,Data!$A$3:$B$9,2,FALSE),"0")*H32</f>
        <v>32</v>
      </c>
      <c r="W32" s="268">
        <f>IF(Q32&lt;&gt;0,VLOOKUP(Q32,Data!$I$3:$J$4,2,FALSE),"0")*H32</f>
        <v>8</v>
      </c>
      <c r="X32" s="268">
        <f>IF(P32&lt;&gt;0,VLOOKUP(P32,Data!$D$3:$E$8,2,FALSE),"0")*H32</f>
        <v>80</v>
      </c>
      <c r="Y32" s="65"/>
    </row>
    <row r="33" spans="1:25" x14ac:dyDescent="0.25">
      <c r="A33" s="1"/>
      <c r="B33" s="79" t="s">
        <v>49</v>
      </c>
      <c r="C33" s="80" t="s">
        <v>55</v>
      </c>
      <c r="D33" s="80">
        <v>287</v>
      </c>
      <c r="E33" s="80">
        <v>592</v>
      </c>
      <c r="F33" s="80">
        <v>360</v>
      </c>
      <c r="G33" s="80">
        <v>6</v>
      </c>
      <c r="H33" s="80">
        <v>7</v>
      </c>
      <c r="I33" s="25"/>
      <c r="J33" s="25"/>
      <c r="K33" s="25"/>
      <c r="L33" s="16"/>
      <c r="M33" s="30"/>
      <c r="N33" s="16"/>
      <c r="O33" s="16"/>
      <c r="P33" s="40" t="s">
        <v>45</v>
      </c>
      <c r="Q33" s="16" t="s">
        <v>46</v>
      </c>
      <c r="R33" s="16" t="s">
        <v>122</v>
      </c>
      <c r="S33" s="277">
        <v>1</v>
      </c>
      <c r="T33" s="280">
        <f t="shared" si="0"/>
        <v>1.1000000000000001</v>
      </c>
      <c r="U33" s="273">
        <f t="shared" si="1"/>
        <v>7.7000000000000011</v>
      </c>
      <c r="V33" s="284">
        <f>IF(R33&lt;&gt;0,VLOOKUP(R33,Data!$A$3:$B$9,2,FALSE),"0")*H33</f>
        <v>28</v>
      </c>
      <c r="W33" s="268">
        <f>IF(Q33&lt;&gt;0,VLOOKUP(Q33,Data!$I$3:$J$4,2,FALSE),"0")*H33</f>
        <v>7</v>
      </c>
      <c r="X33" s="268">
        <f>IF(P33&lt;&gt;0,VLOOKUP(P33,Data!$D$3:$E$8,2,FALSE),"0")*H33</f>
        <v>70</v>
      </c>
      <c r="Y33" s="65"/>
    </row>
    <row r="34" spans="1:25" x14ac:dyDescent="0.25">
      <c r="A34" s="1"/>
      <c r="B34" s="79" t="s">
        <v>49</v>
      </c>
      <c r="C34" s="80" t="s">
        <v>55</v>
      </c>
      <c r="D34" s="80">
        <v>592</v>
      </c>
      <c r="E34" s="80">
        <v>287</v>
      </c>
      <c r="F34" s="80">
        <v>635</v>
      </c>
      <c r="G34" s="80">
        <v>10</v>
      </c>
      <c r="H34" s="80">
        <v>6</v>
      </c>
      <c r="I34" s="25"/>
      <c r="J34" s="25"/>
      <c r="K34" s="25"/>
      <c r="L34" s="16"/>
      <c r="M34" s="30"/>
      <c r="N34" s="16"/>
      <c r="O34" s="16"/>
      <c r="P34" s="40" t="s">
        <v>45</v>
      </c>
      <c r="Q34" s="16" t="s">
        <v>46</v>
      </c>
      <c r="R34" s="16" t="s">
        <v>122</v>
      </c>
      <c r="S34" s="277">
        <v>1</v>
      </c>
      <c r="T34" s="280">
        <f t="shared" si="0"/>
        <v>1.1000000000000001</v>
      </c>
      <c r="U34" s="273">
        <f t="shared" si="1"/>
        <v>6.6000000000000005</v>
      </c>
      <c r="V34" s="284">
        <f>IF(R34&lt;&gt;0,VLOOKUP(R34,Data!$A$3:$B$9,2,FALSE),"0")*H34</f>
        <v>24</v>
      </c>
      <c r="W34" s="268">
        <f>IF(Q34&lt;&gt;0,VLOOKUP(Q34,Data!$I$3:$J$4,2,FALSE),"0")*H34</f>
        <v>6</v>
      </c>
      <c r="X34" s="268">
        <f>IF(P34&lt;&gt;0,VLOOKUP(P34,Data!$D$3:$E$8,2,FALSE),"0")*H34</f>
        <v>60</v>
      </c>
      <c r="Y34" s="65"/>
    </row>
    <row r="35" spans="1:25" x14ac:dyDescent="0.25">
      <c r="A35" s="1"/>
      <c r="B35" s="79" t="s">
        <v>49</v>
      </c>
      <c r="C35" s="80" t="s">
        <v>55</v>
      </c>
      <c r="D35" s="80">
        <v>592</v>
      </c>
      <c r="E35" s="80">
        <v>490</v>
      </c>
      <c r="F35" s="80">
        <v>635</v>
      </c>
      <c r="G35" s="80">
        <v>10</v>
      </c>
      <c r="H35" s="80">
        <v>54</v>
      </c>
      <c r="I35" s="25"/>
      <c r="J35" s="25"/>
      <c r="K35" s="25"/>
      <c r="L35" s="16"/>
      <c r="M35" s="30"/>
      <c r="N35" s="16"/>
      <c r="O35" s="16"/>
      <c r="P35" s="40" t="s">
        <v>45</v>
      </c>
      <c r="Q35" s="16" t="s">
        <v>46</v>
      </c>
      <c r="R35" s="16" t="s">
        <v>122</v>
      </c>
      <c r="S35" s="277">
        <v>1</v>
      </c>
      <c r="T35" s="280">
        <f t="shared" si="0"/>
        <v>1.1000000000000001</v>
      </c>
      <c r="U35" s="273">
        <f t="shared" si="1"/>
        <v>59.400000000000006</v>
      </c>
      <c r="V35" s="284">
        <f>IF(R35&lt;&gt;0,VLOOKUP(R35,Data!$A$3:$B$9,2,FALSE),"0")*H35</f>
        <v>216</v>
      </c>
      <c r="W35" s="268">
        <f>IF(Q35&lt;&gt;0,VLOOKUP(Q35,Data!$I$3:$J$4,2,FALSE),"0")*H35</f>
        <v>54</v>
      </c>
      <c r="X35" s="268">
        <f>IF(P35&lt;&gt;0,VLOOKUP(P35,Data!$D$3:$E$8,2,FALSE),"0")*H35</f>
        <v>540</v>
      </c>
      <c r="Y35" s="65"/>
    </row>
    <row r="36" spans="1:25" x14ac:dyDescent="0.25">
      <c r="A36" s="1"/>
      <c r="B36" s="79" t="s">
        <v>49</v>
      </c>
      <c r="C36" s="80" t="s">
        <v>55</v>
      </c>
      <c r="D36" s="80">
        <v>287</v>
      </c>
      <c r="E36" s="80">
        <v>592</v>
      </c>
      <c r="F36" s="80">
        <v>535</v>
      </c>
      <c r="G36" s="80">
        <v>5</v>
      </c>
      <c r="H36" s="80">
        <v>44</v>
      </c>
      <c r="I36" s="25"/>
      <c r="J36" s="25"/>
      <c r="K36" s="25"/>
      <c r="L36" s="16"/>
      <c r="M36" s="30"/>
      <c r="N36" s="16"/>
      <c r="O36" s="16"/>
      <c r="P36" s="40" t="s">
        <v>45</v>
      </c>
      <c r="Q36" s="16" t="s">
        <v>46</v>
      </c>
      <c r="R36" s="16" t="s">
        <v>122</v>
      </c>
      <c r="S36" s="277">
        <v>1</v>
      </c>
      <c r="T36" s="280">
        <f t="shared" si="0"/>
        <v>1.1000000000000001</v>
      </c>
      <c r="U36" s="273">
        <f t="shared" si="1"/>
        <v>48.400000000000006</v>
      </c>
      <c r="V36" s="284">
        <f>IF(R36&lt;&gt;0,VLOOKUP(R36,Data!$A$3:$B$9,2,FALSE),"0")*H36</f>
        <v>176</v>
      </c>
      <c r="W36" s="268">
        <f>IF(Q36&lt;&gt;0,VLOOKUP(Q36,Data!$I$3:$J$4,2,FALSE),"0")*H36</f>
        <v>44</v>
      </c>
      <c r="X36" s="268">
        <f>IF(P36&lt;&gt;0,VLOOKUP(P36,Data!$D$3:$E$8,2,FALSE),"0")*H36</f>
        <v>440</v>
      </c>
      <c r="Y36" s="65"/>
    </row>
    <row r="37" spans="1:25" x14ac:dyDescent="0.25">
      <c r="A37" s="1"/>
      <c r="B37" s="79" t="s">
        <v>49</v>
      </c>
      <c r="C37" s="80" t="s">
        <v>55</v>
      </c>
      <c r="D37" s="80">
        <v>490</v>
      </c>
      <c r="E37" s="80">
        <v>592</v>
      </c>
      <c r="F37" s="80">
        <v>535</v>
      </c>
      <c r="G37" s="80">
        <v>10</v>
      </c>
      <c r="H37" s="80">
        <v>10</v>
      </c>
      <c r="I37" s="25"/>
      <c r="J37" s="25"/>
      <c r="K37" s="25"/>
      <c r="L37" s="16"/>
      <c r="M37" s="30"/>
      <c r="N37" s="16"/>
      <c r="O37" s="16"/>
      <c r="P37" s="40" t="s">
        <v>45</v>
      </c>
      <c r="Q37" s="16" t="s">
        <v>46</v>
      </c>
      <c r="R37" s="16" t="s">
        <v>122</v>
      </c>
      <c r="S37" s="277">
        <v>1</v>
      </c>
      <c r="T37" s="280">
        <f t="shared" si="0"/>
        <v>1.1000000000000001</v>
      </c>
      <c r="U37" s="273">
        <f t="shared" si="1"/>
        <v>11</v>
      </c>
      <c r="V37" s="284">
        <f>IF(R37&lt;&gt;0,VLOOKUP(R37,Data!$A$3:$B$9,2,FALSE),"0")*H37</f>
        <v>40</v>
      </c>
      <c r="W37" s="268">
        <f>IF(Q37&lt;&gt;0,VLOOKUP(Q37,Data!$I$3:$J$4,2,FALSE),"0")*H37</f>
        <v>10</v>
      </c>
      <c r="X37" s="268">
        <f>IF(P37&lt;&gt;0,VLOOKUP(P37,Data!$D$3:$E$8,2,FALSE),"0")*H37</f>
        <v>100</v>
      </c>
      <c r="Y37" s="65"/>
    </row>
    <row r="38" spans="1:25" x14ac:dyDescent="0.25">
      <c r="A38" s="1"/>
      <c r="B38" s="79" t="s">
        <v>49</v>
      </c>
      <c r="C38" s="80" t="s">
        <v>50</v>
      </c>
      <c r="D38" s="80">
        <v>592</v>
      </c>
      <c r="E38" s="80">
        <v>287</v>
      </c>
      <c r="F38" s="80">
        <v>535</v>
      </c>
      <c r="G38" s="80">
        <v>10</v>
      </c>
      <c r="H38" s="80">
        <v>3</v>
      </c>
      <c r="I38" s="25"/>
      <c r="J38" s="25"/>
      <c r="K38" s="25"/>
      <c r="L38" s="16"/>
      <c r="M38" s="30"/>
      <c r="N38" s="16"/>
      <c r="O38" s="16"/>
      <c r="P38" s="40" t="s">
        <v>45</v>
      </c>
      <c r="Q38" s="16" t="s">
        <v>46</v>
      </c>
      <c r="R38" s="16" t="s">
        <v>122</v>
      </c>
      <c r="S38" s="277">
        <v>1</v>
      </c>
      <c r="T38" s="280">
        <f t="shared" si="0"/>
        <v>1.1000000000000001</v>
      </c>
      <c r="U38" s="273">
        <f t="shared" si="1"/>
        <v>3.3000000000000003</v>
      </c>
      <c r="V38" s="284">
        <f>IF(R38&lt;&gt;0,VLOOKUP(R38,Data!$A$3:$B$9,2,FALSE),"0")*H38</f>
        <v>12</v>
      </c>
      <c r="W38" s="268">
        <f>IF(Q38&lt;&gt;0,VLOOKUP(Q38,Data!$I$3:$J$4,2,FALSE),"0")*H38</f>
        <v>3</v>
      </c>
      <c r="X38" s="268">
        <f>IF(P38&lt;&gt;0,VLOOKUP(P38,Data!$D$3:$E$8,2,FALSE),"0")*H38</f>
        <v>30</v>
      </c>
      <c r="Y38" s="65"/>
    </row>
    <row r="39" spans="1:25" x14ac:dyDescent="0.25">
      <c r="A39" s="1"/>
      <c r="B39" s="79" t="s">
        <v>49</v>
      </c>
      <c r="C39" s="80" t="s">
        <v>55</v>
      </c>
      <c r="D39" s="80">
        <v>490</v>
      </c>
      <c r="E39" s="80">
        <v>490</v>
      </c>
      <c r="F39" s="80">
        <v>635</v>
      </c>
      <c r="G39" s="80">
        <v>8</v>
      </c>
      <c r="H39" s="80">
        <v>24</v>
      </c>
      <c r="I39" s="25"/>
      <c r="J39" s="25"/>
      <c r="K39" s="25"/>
      <c r="L39" s="16"/>
      <c r="M39" s="30"/>
      <c r="N39" s="16"/>
      <c r="O39" s="16"/>
      <c r="P39" s="40" t="s">
        <v>45</v>
      </c>
      <c r="Q39" s="16" t="s">
        <v>46</v>
      </c>
      <c r="R39" s="16" t="s">
        <v>122</v>
      </c>
      <c r="S39" s="277">
        <v>1</v>
      </c>
      <c r="T39" s="280">
        <f t="shared" si="0"/>
        <v>1.1000000000000001</v>
      </c>
      <c r="U39" s="273">
        <f t="shared" si="1"/>
        <v>26.400000000000002</v>
      </c>
      <c r="V39" s="284">
        <f>IF(R39&lt;&gt;0,VLOOKUP(R39,Data!$A$3:$B$9,2,FALSE),"0")*H39</f>
        <v>96</v>
      </c>
      <c r="W39" s="268">
        <f>IF(Q39&lt;&gt;0,VLOOKUP(Q39,Data!$I$3:$J$4,2,FALSE),"0")*H39</f>
        <v>24</v>
      </c>
      <c r="X39" s="268">
        <f>IF(P39&lt;&gt;0,VLOOKUP(P39,Data!$D$3:$E$8,2,FALSE),"0")*H39</f>
        <v>240</v>
      </c>
      <c r="Y39" s="65"/>
    </row>
    <row r="40" spans="1:25" x14ac:dyDescent="0.25">
      <c r="A40" s="1"/>
      <c r="B40" s="79" t="s">
        <v>49</v>
      </c>
      <c r="C40" s="80" t="s">
        <v>55</v>
      </c>
      <c r="D40" s="80">
        <v>592</v>
      </c>
      <c r="E40" s="80">
        <v>892</v>
      </c>
      <c r="F40" s="80">
        <v>535</v>
      </c>
      <c r="G40" s="80">
        <v>10</v>
      </c>
      <c r="H40" s="80">
        <v>56</v>
      </c>
      <c r="I40" s="25"/>
      <c r="J40" s="25"/>
      <c r="K40" s="25"/>
      <c r="L40" s="16"/>
      <c r="M40" s="30"/>
      <c r="N40" s="16"/>
      <c r="O40" s="16"/>
      <c r="P40" s="40" t="s">
        <v>45</v>
      </c>
      <c r="Q40" s="16" t="s">
        <v>46</v>
      </c>
      <c r="R40" s="16" t="s">
        <v>122</v>
      </c>
      <c r="S40" s="277">
        <v>1</v>
      </c>
      <c r="T40" s="280">
        <f t="shared" si="0"/>
        <v>1.1000000000000001</v>
      </c>
      <c r="U40" s="273">
        <f t="shared" si="1"/>
        <v>61.600000000000009</v>
      </c>
      <c r="V40" s="284">
        <f>IF(R40&lt;&gt;0,VLOOKUP(R40,Data!$A$3:$B$9,2,FALSE),"0")*H40</f>
        <v>224</v>
      </c>
      <c r="W40" s="268">
        <f>IF(Q40&lt;&gt;0,VLOOKUP(Q40,Data!$I$3:$J$4,2,FALSE),"0")*H40</f>
        <v>56</v>
      </c>
      <c r="X40" s="268">
        <f>IF(P40&lt;&gt;0,VLOOKUP(P40,Data!$D$3:$E$8,2,FALSE),"0")*H40</f>
        <v>560</v>
      </c>
      <c r="Y40" s="65"/>
    </row>
    <row r="41" spans="1:25" x14ac:dyDescent="0.25">
      <c r="A41" s="1"/>
      <c r="B41" s="79" t="s">
        <v>49</v>
      </c>
      <c r="C41" s="80" t="s">
        <v>55</v>
      </c>
      <c r="D41" s="80">
        <v>490</v>
      </c>
      <c r="E41" s="80">
        <v>490</v>
      </c>
      <c r="F41" s="80">
        <v>535</v>
      </c>
      <c r="G41" s="80">
        <v>8</v>
      </c>
      <c r="H41" s="80">
        <v>14</v>
      </c>
      <c r="I41" s="25"/>
      <c r="J41" s="25"/>
      <c r="K41" s="25"/>
      <c r="L41" s="16"/>
      <c r="M41" s="30"/>
      <c r="N41" s="16"/>
      <c r="O41" s="16"/>
      <c r="P41" s="40" t="s">
        <v>45</v>
      </c>
      <c r="Q41" s="16" t="s">
        <v>46</v>
      </c>
      <c r="R41" s="16" t="s">
        <v>122</v>
      </c>
      <c r="S41" s="277">
        <v>1</v>
      </c>
      <c r="T41" s="280">
        <f t="shared" si="0"/>
        <v>1.1000000000000001</v>
      </c>
      <c r="U41" s="273">
        <f t="shared" si="1"/>
        <v>15.400000000000002</v>
      </c>
      <c r="V41" s="284">
        <f>IF(R41&lt;&gt;0,VLOOKUP(R41,Data!$A$3:$B$9,2,FALSE),"0")*H41</f>
        <v>56</v>
      </c>
      <c r="W41" s="268">
        <f>IF(Q41&lt;&gt;0,VLOOKUP(Q41,Data!$I$3:$J$4,2,FALSE),"0")*H41</f>
        <v>14</v>
      </c>
      <c r="X41" s="268">
        <f>IF(P41&lt;&gt;0,VLOOKUP(P41,Data!$D$3:$E$8,2,FALSE),"0")*H41</f>
        <v>140</v>
      </c>
      <c r="Y41" s="65"/>
    </row>
    <row r="42" spans="1:25" x14ac:dyDescent="0.25">
      <c r="A42" s="1"/>
      <c r="B42" s="79" t="s">
        <v>49</v>
      </c>
      <c r="C42" s="80" t="s">
        <v>55</v>
      </c>
      <c r="D42" s="80">
        <v>287</v>
      </c>
      <c r="E42" s="80">
        <v>892</v>
      </c>
      <c r="F42" s="80">
        <v>535</v>
      </c>
      <c r="G42" s="80">
        <v>5</v>
      </c>
      <c r="H42" s="80">
        <v>2</v>
      </c>
      <c r="I42" s="25"/>
      <c r="J42" s="25"/>
      <c r="K42" s="25"/>
      <c r="L42" s="16"/>
      <c r="M42" s="30"/>
      <c r="N42" s="16"/>
      <c r="O42" s="16"/>
      <c r="P42" s="40" t="s">
        <v>45</v>
      </c>
      <c r="Q42" s="16" t="s">
        <v>46</v>
      </c>
      <c r="R42" s="16" t="s">
        <v>122</v>
      </c>
      <c r="S42" s="277">
        <v>1</v>
      </c>
      <c r="T42" s="280">
        <f t="shared" si="0"/>
        <v>1.1000000000000001</v>
      </c>
      <c r="U42" s="273">
        <f t="shared" si="1"/>
        <v>2.2000000000000002</v>
      </c>
      <c r="V42" s="284">
        <f>IF(R42&lt;&gt;0,VLOOKUP(R42,Data!$A$3:$B$9,2,FALSE),"0")*H42</f>
        <v>8</v>
      </c>
      <c r="W42" s="268">
        <f>IF(Q42&lt;&gt;0,VLOOKUP(Q42,Data!$I$3:$J$4,2,FALSE),"0")*H42</f>
        <v>2</v>
      </c>
      <c r="X42" s="268">
        <f>IF(P42&lt;&gt;0,VLOOKUP(P42,Data!$D$3:$E$8,2,FALSE),"0")*H42</f>
        <v>20</v>
      </c>
      <c r="Y42" s="65"/>
    </row>
    <row r="43" spans="1:25" x14ac:dyDescent="0.25">
      <c r="A43" s="1"/>
      <c r="B43" s="79" t="s">
        <v>49</v>
      </c>
      <c r="C43" s="80" t="s">
        <v>55</v>
      </c>
      <c r="D43" s="80">
        <v>892</v>
      </c>
      <c r="E43" s="80">
        <v>490</v>
      </c>
      <c r="F43" s="80">
        <v>535</v>
      </c>
      <c r="G43" s="80">
        <v>12</v>
      </c>
      <c r="H43" s="80">
        <v>16</v>
      </c>
      <c r="I43" s="25"/>
      <c r="J43" s="25"/>
      <c r="K43" s="25"/>
      <c r="L43" s="16"/>
      <c r="M43" s="30"/>
      <c r="N43" s="16"/>
      <c r="O43" s="16"/>
      <c r="P43" s="40" t="s">
        <v>45</v>
      </c>
      <c r="Q43" s="16" t="s">
        <v>46</v>
      </c>
      <c r="R43" s="16" t="s">
        <v>122</v>
      </c>
      <c r="S43" s="277">
        <v>1</v>
      </c>
      <c r="T43" s="280">
        <f t="shared" si="0"/>
        <v>1.1000000000000001</v>
      </c>
      <c r="U43" s="273">
        <f t="shared" si="1"/>
        <v>17.600000000000001</v>
      </c>
      <c r="V43" s="284">
        <f>IF(R43&lt;&gt;0,VLOOKUP(R43,Data!$A$3:$B$9,2,FALSE),"0")*H43</f>
        <v>64</v>
      </c>
      <c r="W43" s="268">
        <f>IF(Q43&lt;&gt;0,VLOOKUP(Q43,Data!$I$3:$J$4,2,FALSE),"0")*H43</f>
        <v>16</v>
      </c>
      <c r="X43" s="268">
        <f>IF(P43&lt;&gt;0,VLOOKUP(P43,Data!$D$3:$E$8,2,FALSE),"0")*H43</f>
        <v>160</v>
      </c>
      <c r="Y43" s="65"/>
    </row>
    <row r="44" spans="1:25" x14ac:dyDescent="0.25">
      <c r="A44" s="1"/>
      <c r="B44" s="79" t="s">
        <v>49</v>
      </c>
      <c r="C44" s="80" t="s">
        <v>55</v>
      </c>
      <c r="D44" s="80">
        <v>592</v>
      </c>
      <c r="E44" s="80">
        <v>592</v>
      </c>
      <c r="F44" s="80">
        <v>535</v>
      </c>
      <c r="G44" s="80">
        <v>10</v>
      </c>
      <c r="H44" s="80">
        <v>483</v>
      </c>
      <c r="I44" s="25"/>
      <c r="J44" s="25"/>
      <c r="K44" s="25"/>
      <c r="L44" s="16"/>
      <c r="M44" s="30"/>
      <c r="N44" s="16"/>
      <c r="O44" s="16"/>
      <c r="P44" s="40" t="s">
        <v>45</v>
      </c>
      <c r="Q44" s="16" t="s">
        <v>46</v>
      </c>
      <c r="R44" s="16" t="s">
        <v>122</v>
      </c>
      <c r="S44" s="277">
        <v>1</v>
      </c>
      <c r="T44" s="280">
        <f t="shared" si="0"/>
        <v>1.1000000000000001</v>
      </c>
      <c r="U44" s="273">
        <f t="shared" si="1"/>
        <v>531.30000000000007</v>
      </c>
      <c r="V44" s="284">
        <f>IF(R44&lt;&gt;0,VLOOKUP(R44,Data!$A$3:$B$9,2,FALSE),"0")*H44</f>
        <v>1932</v>
      </c>
      <c r="W44" s="268">
        <f>IF(Q44&lt;&gt;0,VLOOKUP(Q44,Data!$I$3:$J$4,2,FALSE),"0")*H44</f>
        <v>483</v>
      </c>
      <c r="X44" s="268">
        <f>IF(P44&lt;&gt;0,VLOOKUP(P44,Data!$D$3:$E$8,2,FALSE),"0")*H44</f>
        <v>4830</v>
      </c>
      <c r="Y44" s="65"/>
    </row>
    <row r="45" spans="1:25" x14ac:dyDescent="0.25">
      <c r="A45" s="1"/>
      <c r="B45" s="79" t="s">
        <v>49</v>
      </c>
      <c r="C45" s="80" t="s">
        <v>55</v>
      </c>
      <c r="D45" s="80">
        <v>592</v>
      </c>
      <c r="E45" s="80">
        <v>490</v>
      </c>
      <c r="F45" s="80">
        <v>360</v>
      </c>
      <c r="G45" s="80">
        <v>12</v>
      </c>
      <c r="H45" s="80">
        <v>2</v>
      </c>
      <c r="I45" s="25"/>
      <c r="J45" s="25"/>
      <c r="K45" s="25"/>
      <c r="L45" s="16"/>
      <c r="M45" s="30"/>
      <c r="N45" s="16"/>
      <c r="O45" s="16"/>
      <c r="P45" s="40" t="s">
        <v>45</v>
      </c>
      <c r="Q45" s="16" t="s">
        <v>46</v>
      </c>
      <c r="R45" s="16" t="s">
        <v>122</v>
      </c>
      <c r="S45" s="277">
        <v>1</v>
      </c>
      <c r="T45" s="280">
        <f t="shared" si="0"/>
        <v>1.1000000000000001</v>
      </c>
      <c r="U45" s="273">
        <f t="shared" si="1"/>
        <v>2.2000000000000002</v>
      </c>
      <c r="V45" s="284">
        <f>IF(R45&lt;&gt;0,VLOOKUP(R45,Data!$A$3:$B$9,2,FALSE),"0")*H45</f>
        <v>8</v>
      </c>
      <c r="W45" s="268">
        <f>IF(Q45&lt;&gt;0,VLOOKUP(Q45,Data!$I$3:$J$4,2,FALSE),"0")*H45</f>
        <v>2</v>
      </c>
      <c r="X45" s="268">
        <f>IF(P45&lt;&gt;0,VLOOKUP(P45,Data!$D$3:$E$8,2,FALSE),"0")*H45</f>
        <v>20</v>
      </c>
      <c r="Y45" s="65"/>
    </row>
    <row r="46" spans="1:25" x14ac:dyDescent="0.25">
      <c r="A46" s="1"/>
      <c r="B46" s="79" t="s">
        <v>49</v>
      </c>
      <c r="C46" s="80" t="s">
        <v>55</v>
      </c>
      <c r="D46" s="80">
        <v>355</v>
      </c>
      <c r="E46" s="80">
        <v>425</v>
      </c>
      <c r="F46" s="80">
        <v>360</v>
      </c>
      <c r="G46" s="80">
        <v>6</v>
      </c>
      <c r="H46" s="80">
        <v>8</v>
      </c>
      <c r="I46" s="25"/>
      <c r="J46" s="25"/>
      <c r="K46" s="25"/>
      <c r="L46" s="16"/>
      <c r="M46" s="30"/>
      <c r="N46" s="16"/>
      <c r="O46" s="16"/>
      <c r="P46" s="40" t="s">
        <v>45</v>
      </c>
      <c r="Q46" s="16" t="s">
        <v>46</v>
      </c>
      <c r="R46" s="16" t="s">
        <v>122</v>
      </c>
      <c r="S46" s="277">
        <v>1</v>
      </c>
      <c r="T46" s="280">
        <f t="shared" ref="T46:T77" si="2">S46*(1+$T$14)</f>
        <v>1.1000000000000001</v>
      </c>
      <c r="U46" s="273">
        <f t="shared" si="1"/>
        <v>8.8000000000000007</v>
      </c>
      <c r="V46" s="284">
        <f>IF(R46&lt;&gt;0,VLOOKUP(R46,Data!$A$3:$B$9,2,FALSE),"0")*H46</f>
        <v>32</v>
      </c>
      <c r="W46" s="268">
        <f>IF(Q46&lt;&gt;0,VLOOKUP(Q46,Data!$I$3:$J$4,2,FALSE),"0")*H46</f>
        <v>8</v>
      </c>
      <c r="X46" s="268">
        <f>IF(P46&lt;&gt;0,VLOOKUP(P46,Data!$D$3:$E$8,2,FALSE),"0")*H46</f>
        <v>80</v>
      </c>
      <c r="Y46" s="65"/>
    </row>
    <row r="47" spans="1:25" x14ac:dyDescent="0.25">
      <c r="A47" s="1"/>
      <c r="B47" s="79" t="s">
        <v>49</v>
      </c>
      <c r="C47" s="80" t="s">
        <v>55</v>
      </c>
      <c r="D47" s="80">
        <v>490</v>
      </c>
      <c r="E47" s="80">
        <v>592</v>
      </c>
      <c r="F47" s="80">
        <v>535</v>
      </c>
      <c r="G47" s="80">
        <v>8</v>
      </c>
      <c r="H47" s="80">
        <v>8</v>
      </c>
      <c r="I47" s="25"/>
      <c r="J47" s="25"/>
      <c r="K47" s="25"/>
      <c r="L47" s="16"/>
      <c r="M47" s="30"/>
      <c r="N47" s="16"/>
      <c r="O47" s="16"/>
      <c r="P47" s="40" t="s">
        <v>45</v>
      </c>
      <c r="Q47" s="16" t="s">
        <v>46</v>
      </c>
      <c r="R47" s="16" t="s">
        <v>122</v>
      </c>
      <c r="S47" s="277">
        <v>1</v>
      </c>
      <c r="T47" s="280">
        <f t="shared" si="2"/>
        <v>1.1000000000000001</v>
      </c>
      <c r="U47" s="273">
        <f t="shared" si="1"/>
        <v>8.8000000000000007</v>
      </c>
      <c r="V47" s="284">
        <f>IF(R47&lt;&gt;0,VLOOKUP(R47,Data!$A$3:$B$9,2,FALSE),"0")*H47</f>
        <v>32</v>
      </c>
      <c r="W47" s="268">
        <f>IF(Q47&lt;&gt;0,VLOOKUP(Q47,Data!$I$3:$J$4,2,FALSE),"0")*H47</f>
        <v>8</v>
      </c>
      <c r="X47" s="268">
        <f>IF(P47&lt;&gt;0,VLOOKUP(P47,Data!$D$3:$E$8,2,FALSE),"0")*H47</f>
        <v>80</v>
      </c>
      <c r="Y47" s="65"/>
    </row>
    <row r="48" spans="1:25" x14ac:dyDescent="0.25">
      <c r="A48" s="1"/>
      <c r="B48" s="79" t="s">
        <v>49</v>
      </c>
      <c r="C48" s="80" t="s">
        <v>55</v>
      </c>
      <c r="D48" s="80">
        <v>287</v>
      </c>
      <c r="E48" s="80">
        <v>592</v>
      </c>
      <c r="F48" s="80">
        <v>635</v>
      </c>
      <c r="G48" s="80">
        <v>5</v>
      </c>
      <c r="H48" s="80">
        <v>16</v>
      </c>
      <c r="I48" s="25"/>
      <c r="J48" s="25"/>
      <c r="K48" s="25"/>
      <c r="L48" s="16"/>
      <c r="M48" s="30"/>
      <c r="N48" s="16"/>
      <c r="O48" s="16"/>
      <c r="P48" s="40" t="s">
        <v>45</v>
      </c>
      <c r="Q48" s="16" t="s">
        <v>46</v>
      </c>
      <c r="R48" s="16" t="s">
        <v>122</v>
      </c>
      <c r="S48" s="277">
        <v>1</v>
      </c>
      <c r="T48" s="280">
        <f t="shared" si="2"/>
        <v>1.1000000000000001</v>
      </c>
      <c r="U48" s="273">
        <f t="shared" si="1"/>
        <v>17.600000000000001</v>
      </c>
      <c r="V48" s="284">
        <f>IF(R48&lt;&gt;0,VLOOKUP(R48,Data!$A$3:$B$9,2,FALSE),"0")*H48</f>
        <v>64</v>
      </c>
      <c r="W48" s="268">
        <f>IF(Q48&lt;&gt;0,VLOOKUP(Q48,Data!$I$3:$J$4,2,FALSE),"0")*H48</f>
        <v>16</v>
      </c>
      <c r="X48" s="268">
        <f>IF(P48&lt;&gt;0,VLOOKUP(P48,Data!$D$3:$E$8,2,FALSE),"0")*H48</f>
        <v>160</v>
      </c>
      <c r="Y48" s="65"/>
    </row>
    <row r="49" spans="1:25" x14ac:dyDescent="0.25">
      <c r="A49" s="1"/>
      <c r="B49" s="79" t="s">
        <v>49</v>
      </c>
      <c r="C49" s="80" t="s">
        <v>55</v>
      </c>
      <c r="D49" s="80">
        <v>490</v>
      </c>
      <c r="E49" s="80">
        <v>592</v>
      </c>
      <c r="F49" s="80">
        <v>635</v>
      </c>
      <c r="G49" s="80">
        <v>8</v>
      </c>
      <c r="H49" s="80">
        <v>24</v>
      </c>
      <c r="I49" s="25"/>
      <c r="J49" s="25"/>
      <c r="K49" s="25"/>
      <c r="L49" s="16"/>
      <c r="M49" s="30"/>
      <c r="N49" s="16"/>
      <c r="O49" s="16"/>
      <c r="P49" s="40" t="s">
        <v>45</v>
      </c>
      <c r="Q49" s="16" t="s">
        <v>46</v>
      </c>
      <c r="R49" s="16" t="s">
        <v>122</v>
      </c>
      <c r="S49" s="277">
        <v>1</v>
      </c>
      <c r="T49" s="280">
        <f t="shared" si="2"/>
        <v>1.1000000000000001</v>
      </c>
      <c r="U49" s="273">
        <f t="shared" si="1"/>
        <v>26.400000000000002</v>
      </c>
      <c r="V49" s="284">
        <f>IF(R49&lt;&gt;0,VLOOKUP(R49,Data!$A$3:$B$9,2,FALSE),"0")*H49</f>
        <v>96</v>
      </c>
      <c r="W49" s="268">
        <f>IF(Q49&lt;&gt;0,VLOOKUP(Q49,Data!$I$3:$J$4,2,FALSE),"0")*H49</f>
        <v>24</v>
      </c>
      <c r="X49" s="268">
        <f>IF(P49&lt;&gt;0,VLOOKUP(P49,Data!$D$3:$E$8,2,FALSE),"0")*H49</f>
        <v>240</v>
      </c>
      <c r="Y49" s="65"/>
    </row>
    <row r="50" spans="1:25" x14ac:dyDescent="0.25">
      <c r="A50" s="1"/>
      <c r="B50" s="79" t="s">
        <v>49</v>
      </c>
      <c r="C50" s="80" t="s">
        <v>55</v>
      </c>
      <c r="D50" s="80">
        <v>592</v>
      </c>
      <c r="E50" s="80">
        <v>892</v>
      </c>
      <c r="F50" s="80">
        <v>635</v>
      </c>
      <c r="G50" s="80">
        <v>10</v>
      </c>
      <c r="H50" s="80">
        <v>56</v>
      </c>
      <c r="I50" s="25"/>
      <c r="J50" s="25"/>
      <c r="K50" s="25"/>
      <c r="L50" s="16"/>
      <c r="M50" s="30"/>
      <c r="N50" s="16"/>
      <c r="O50" s="16"/>
      <c r="P50" s="40" t="s">
        <v>45</v>
      </c>
      <c r="Q50" s="16" t="s">
        <v>46</v>
      </c>
      <c r="R50" s="16" t="s">
        <v>122</v>
      </c>
      <c r="S50" s="277">
        <v>1</v>
      </c>
      <c r="T50" s="280">
        <f t="shared" si="2"/>
        <v>1.1000000000000001</v>
      </c>
      <c r="U50" s="273">
        <f t="shared" si="1"/>
        <v>61.600000000000009</v>
      </c>
      <c r="V50" s="284">
        <f>IF(R50&lt;&gt;0,VLOOKUP(R50,Data!$A$3:$B$9,2,FALSE),"0")*H50</f>
        <v>224</v>
      </c>
      <c r="W50" s="268">
        <f>IF(Q50&lt;&gt;0,VLOOKUP(Q50,Data!$I$3:$J$4,2,FALSE),"0")*H50</f>
        <v>56</v>
      </c>
      <c r="X50" s="268">
        <f>IF(P50&lt;&gt;0,VLOOKUP(P50,Data!$D$3:$E$8,2,FALSE),"0")*H50</f>
        <v>560</v>
      </c>
      <c r="Y50" s="65"/>
    </row>
    <row r="51" spans="1:25" x14ac:dyDescent="0.25">
      <c r="A51" s="1"/>
      <c r="B51" s="79" t="s">
        <v>49</v>
      </c>
      <c r="C51" s="80" t="s">
        <v>55</v>
      </c>
      <c r="D51" s="80">
        <v>792</v>
      </c>
      <c r="E51" s="80">
        <v>392</v>
      </c>
      <c r="F51" s="80">
        <v>535</v>
      </c>
      <c r="G51" s="80">
        <v>10</v>
      </c>
      <c r="H51" s="80">
        <v>8</v>
      </c>
      <c r="I51" s="25"/>
      <c r="J51" s="25"/>
      <c r="K51" s="25"/>
      <c r="L51" s="16"/>
      <c r="M51" s="30"/>
      <c r="N51" s="16"/>
      <c r="O51" s="16"/>
      <c r="P51" s="40" t="s">
        <v>45</v>
      </c>
      <c r="Q51" s="16" t="s">
        <v>46</v>
      </c>
      <c r="R51" s="16" t="s">
        <v>122</v>
      </c>
      <c r="S51" s="277">
        <v>1</v>
      </c>
      <c r="T51" s="280">
        <f t="shared" si="2"/>
        <v>1.1000000000000001</v>
      </c>
      <c r="U51" s="273">
        <f t="shared" si="1"/>
        <v>8.8000000000000007</v>
      </c>
      <c r="V51" s="284">
        <f>IF(R51&lt;&gt;0,VLOOKUP(R51,Data!$A$3:$B$9,2,FALSE),"0")*H51</f>
        <v>32</v>
      </c>
      <c r="W51" s="268">
        <f>IF(Q51&lt;&gt;0,VLOOKUP(Q51,Data!$I$3:$J$4,2,FALSE),"0")*H51</f>
        <v>8</v>
      </c>
      <c r="X51" s="268">
        <f>IF(P51&lt;&gt;0,VLOOKUP(P51,Data!$D$3:$E$8,2,FALSE),"0")*H51</f>
        <v>80</v>
      </c>
      <c r="Y51" s="65"/>
    </row>
    <row r="52" spans="1:25" x14ac:dyDescent="0.25">
      <c r="A52" s="1"/>
      <c r="B52" s="79" t="s">
        <v>49</v>
      </c>
      <c r="C52" s="80" t="s">
        <v>55</v>
      </c>
      <c r="D52" s="80">
        <v>592</v>
      </c>
      <c r="E52" s="80">
        <v>490</v>
      </c>
      <c r="F52" s="80">
        <v>535</v>
      </c>
      <c r="G52" s="80">
        <v>8</v>
      </c>
      <c r="H52" s="80">
        <v>16</v>
      </c>
      <c r="I52" s="25"/>
      <c r="J52" s="25"/>
      <c r="K52" s="25"/>
      <c r="L52" s="16"/>
      <c r="M52" s="30"/>
      <c r="N52" s="16"/>
      <c r="O52" s="16"/>
      <c r="P52" s="40" t="s">
        <v>45</v>
      </c>
      <c r="Q52" s="16" t="s">
        <v>46</v>
      </c>
      <c r="R52" s="16" t="s">
        <v>122</v>
      </c>
      <c r="S52" s="277">
        <v>1</v>
      </c>
      <c r="T52" s="280">
        <f t="shared" si="2"/>
        <v>1.1000000000000001</v>
      </c>
      <c r="U52" s="273">
        <f t="shared" si="1"/>
        <v>17.600000000000001</v>
      </c>
      <c r="V52" s="284">
        <f>IF(R52&lt;&gt;0,VLOOKUP(R52,Data!$A$3:$B$9,2,FALSE),"0")*H52</f>
        <v>64</v>
      </c>
      <c r="W52" s="268">
        <f>IF(Q52&lt;&gt;0,VLOOKUP(Q52,Data!$I$3:$J$4,2,FALSE),"0")*H52</f>
        <v>16</v>
      </c>
      <c r="X52" s="268">
        <f>IF(P52&lt;&gt;0,VLOOKUP(P52,Data!$D$3:$E$8,2,FALSE),"0")*H52</f>
        <v>160</v>
      </c>
      <c r="Y52" s="65"/>
    </row>
    <row r="53" spans="1:25" x14ac:dyDescent="0.25">
      <c r="A53" s="1"/>
      <c r="B53" s="79" t="s">
        <v>49</v>
      </c>
      <c r="C53" s="80" t="s">
        <v>55</v>
      </c>
      <c r="D53" s="80">
        <v>490</v>
      </c>
      <c r="E53" s="80">
        <v>490</v>
      </c>
      <c r="F53" s="80">
        <v>635</v>
      </c>
      <c r="G53" s="80">
        <v>10</v>
      </c>
      <c r="H53" s="80">
        <v>10</v>
      </c>
      <c r="I53" s="25"/>
      <c r="J53" s="25"/>
      <c r="K53" s="25"/>
      <c r="L53" s="16"/>
      <c r="M53" s="30"/>
      <c r="N53" s="16"/>
      <c r="O53" s="16"/>
      <c r="P53" s="40" t="s">
        <v>45</v>
      </c>
      <c r="Q53" s="16" t="s">
        <v>46</v>
      </c>
      <c r="R53" s="16" t="s">
        <v>122</v>
      </c>
      <c r="S53" s="277">
        <v>1</v>
      </c>
      <c r="T53" s="280">
        <f t="shared" si="2"/>
        <v>1.1000000000000001</v>
      </c>
      <c r="U53" s="273">
        <f t="shared" si="1"/>
        <v>11</v>
      </c>
      <c r="V53" s="284">
        <f>IF(R53&lt;&gt;0,VLOOKUP(R53,Data!$A$3:$B$9,2,FALSE),"0")*H53</f>
        <v>40</v>
      </c>
      <c r="W53" s="268">
        <f>IF(Q53&lt;&gt;0,VLOOKUP(Q53,Data!$I$3:$J$4,2,FALSE),"0")*H53</f>
        <v>10</v>
      </c>
      <c r="X53" s="268">
        <f>IF(P53&lt;&gt;0,VLOOKUP(P53,Data!$D$3:$E$8,2,FALSE),"0")*H53</f>
        <v>100</v>
      </c>
      <c r="Y53" s="65"/>
    </row>
    <row r="54" spans="1:25" x14ac:dyDescent="0.25">
      <c r="A54" s="1"/>
      <c r="B54" s="79" t="s">
        <v>49</v>
      </c>
      <c r="C54" s="80" t="s">
        <v>55</v>
      </c>
      <c r="D54" s="80">
        <v>592</v>
      </c>
      <c r="E54" s="80">
        <v>592</v>
      </c>
      <c r="F54" s="80">
        <v>500</v>
      </c>
      <c r="G54" s="80">
        <v>10</v>
      </c>
      <c r="H54" s="80">
        <v>12</v>
      </c>
      <c r="I54" s="25"/>
      <c r="J54" s="25"/>
      <c r="K54" s="25"/>
      <c r="L54" s="16"/>
      <c r="M54" s="30"/>
      <c r="N54" s="16"/>
      <c r="O54" s="16"/>
      <c r="P54" s="40" t="s">
        <v>45</v>
      </c>
      <c r="Q54" s="16" t="s">
        <v>46</v>
      </c>
      <c r="R54" s="16" t="s">
        <v>122</v>
      </c>
      <c r="S54" s="277">
        <v>1</v>
      </c>
      <c r="T54" s="280">
        <f t="shared" si="2"/>
        <v>1.1000000000000001</v>
      </c>
      <c r="U54" s="273">
        <f t="shared" si="1"/>
        <v>13.200000000000001</v>
      </c>
      <c r="V54" s="284">
        <f>IF(R54&lt;&gt;0,VLOOKUP(R54,Data!$A$3:$B$9,2,FALSE),"0")*H54</f>
        <v>48</v>
      </c>
      <c r="W54" s="268">
        <f>IF(Q54&lt;&gt;0,VLOOKUP(Q54,Data!$I$3:$J$4,2,FALSE),"0")*H54</f>
        <v>12</v>
      </c>
      <c r="X54" s="268">
        <f>IF(P54&lt;&gt;0,VLOOKUP(P54,Data!$D$3:$E$8,2,FALSE),"0")*H54</f>
        <v>120</v>
      </c>
      <c r="Y54" s="65"/>
    </row>
    <row r="55" spans="1:25" x14ac:dyDescent="0.25">
      <c r="A55" s="1"/>
      <c r="B55" s="79" t="s">
        <v>49</v>
      </c>
      <c r="C55" s="80" t="s">
        <v>55</v>
      </c>
      <c r="D55" s="80">
        <v>592</v>
      </c>
      <c r="E55" s="80">
        <v>490</v>
      </c>
      <c r="F55" s="80">
        <v>535</v>
      </c>
      <c r="G55" s="80">
        <v>10</v>
      </c>
      <c r="H55" s="80">
        <v>28</v>
      </c>
      <c r="I55" s="25"/>
      <c r="J55" s="25"/>
      <c r="K55" s="25"/>
      <c r="L55" s="16"/>
      <c r="M55" s="30"/>
      <c r="N55" s="16"/>
      <c r="O55" s="16"/>
      <c r="P55" s="40" t="s">
        <v>45</v>
      </c>
      <c r="Q55" s="16" t="s">
        <v>46</v>
      </c>
      <c r="R55" s="16" t="s">
        <v>122</v>
      </c>
      <c r="S55" s="277">
        <v>1</v>
      </c>
      <c r="T55" s="280">
        <f t="shared" si="2"/>
        <v>1.1000000000000001</v>
      </c>
      <c r="U55" s="273">
        <f t="shared" si="1"/>
        <v>30.800000000000004</v>
      </c>
      <c r="V55" s="284">
        <f>IF(R55&lt;&gt;0,VLOOKUP(R55,Data!$A$3:$B$9,2,FALSE),"0")*H55</f>
        <v>112</v>
      </c>
      <c r="W55" s="268">
        <f>IF(Q55&lt;&gt;0,VLOOKUP(Q55,Data!$I$3:$J$4,2,FALSE),"0")*H55</f>
        <v>28</v>
      </c>
      <c r="X55" s="268">
        <f>IF(P55&lt;&gt;0,VLOOKUP(P55,Data!$D$3:$E$8,2,FALSE),"0")*H55</f>
        <v>280</v>
      </c>
      <c r="Y55" s="65"/>
    </row>
    <row r="56" spans="1:25" x14ac:dyDescent="0.25">
      <c r="A56" s="1"/>
      <c r="B56" s="79" t="s">
        <v>49</v>
      </c>
      <c r="C56" s="80" t="s">
        <v>55</v>
      </c>
      <c r="D56" s="80">
        <v>592</v>
      </c>
      <c r="E56" s="80">
        <v>490</v>
      </c>
      <c r="F56" s="80">
        <v>635</v>
      </c>
      <c r="G56" s="80">
        <v>8</v>
      </c>
      <c r="H56" s="80">
        <v>4</v>
      </c>
      <c r="I56" s="25"/>
      <c r="J56" s="25"/>
      <c r="K56" s="25"/>
      <c r="L56" s="16"/>
      <c r="M56" s="30"/>
      <c r="N56" s="16"/>
      <c r="O56" s="16"/>
      <c r="P56" s="40" t="s">
        <v>45</v>
      </c>
      <c r="Q56" s="16" t="s">
        <v>46</v>
      </c>
      <c r="R56" s="16" t="s">
        <v>122</v>
      </c>
      <c r="S56" s="277">
        <v>1</v>
      </c>
      <c r="T56" s="280">
        <f t="shared" si="2"/>
        <v>1.1000000000000001</v>
      </c>
      <c r="U56" s="273">
        <f t="shared" si="1"/>
        <v>4.4000000000000004</v>
      </c>
      <c r="V56" s="284">
        <f>IF(R56&lt;&gt;0,VLOOKUP(R56,Data!$A$3:$B$9,2,FALSE),"0")*H56</f>
        <v>16</v>
      </c>
      <c r="W56" s="268">
        <f>IF(Q56&lt;&gt;0,VLOOKUP(Q56,Data!$I$3:$J$4,2,FALSE),"0")*H56</f>
        <v>4</v>
      </c>
      <c r="X56" s="268">
        <f>IF(P56&lt;&gt;0,VLOOKUP(P56,Data!$D$3:$E$8,2,FALSE),"0")*H56</f>
        <v>40</v>
      </c>
      <c r="Y56" s="65"/>
    </row>
    <row r="57" spans="1:25" x14ac:dyDescent="0.25">
      <c r="A57" s="1"/>
      <c r="B57" s="79" t="s">
        <v>49</v>
      </c>
      <c r="C57" s="80" t="s">
        <v>55</v>
      </c>
      <c r="D57" s="80">
        <v>287</v>
      </c>
      <c r="E57" s="80">
        <v>287</v>
      </c>
      <c r="F57" s="80">
        <v>635</v>
      </c>
      <c r="G57" s="80">
        <v>5</v>
      </c>
      <c r="H57" s="80">
        <v>2</v>
      </c>
      <c r="I57" s="25"/>
      <c r="J57" s="25"/>
      <c r="K57" s="25"/>
      <c r="L57" s="16"/>
      <c r="M57" s="30"/>
      <c r="N57" s="16"/>
      <c r="O57" s="16"/>
      <c r="P57" s="40" t="s">
        <v>45</v>
      </c>
      <c r="Q57" s="16" t="s">
        <v>46</v>
      </c>
      <c r="R57" s="16" t="s">
        <v>122</v>
      </c>
      <c r="S57" s="277">
        <v>1</v>
      </c>
      <c r="T57" s="280">
        <f t="shared" si="2"/>
        <v>1.1000000000000001</v>
      </c>
      <c r="U57" s="273">
        <f t="shared" si="1"/>
        <v>2.2000000000000002</v>
      </c>
      <c r="V57" s="284">
        <f>IF(R57&lt;&gt;0,VLOOKUP(R57,Data!$A$3:$B$9,2,FALSE),"0")*H57</f>
        <v>8</v>
      </c>
      <c r="W57" s="268">
        <f>IF(Q57&lt;&gt;0,VLOOKUP(Q57,Data!$I$3:$J$4,2,FALSE),"0")*H57</f>
        <v>2</v>
      </c>
      <c r="X57" s="268">
        <f>IF(P57&lt;&gt;0,VLOOKUP(P57,Data!$D$3:$E$8,2,FALSE),"0")*H57</f>
        <v>20</v>
      </c>
      <c r="Y57" s="65"/>
    </row>
    <row r="58" spans="1:25" x14ac:dyDescent="0.25">
      <c r="A58" s="1"/>
      <c r="B58" s="79" t="s">
        <v>49</v>
      </c>
      <c r="C58" s="80" t="s">
        <v>55</v>
      </c>
      <c r="D58" s="80">
        <v>492</v>
      </c>
      <c r="E58" s="80">
        <v>392</v>
      </c>
      <c r="F58" s="80">
        <v>535</v>
      </c>
      <c r="G58" s="80">
        <v>8</v>
      </c>
      <c r="H58" s="80">
        <v>12</v>
      </c>
      <c r="I58" s="25"/>
      <c r="J58" s="25"/>
      <c r="K58" s="25"/>
      <c r="L58" s="16"/>
      <c r="M58" s="30"/>
      <c r="N58" s="16"/>
      <c r="O58" s="16"/>
      <c r="P58" s="40" t="s">
        <v>45</v>
      </c>
      <c r="Q58" s="16" t="s">
        <v>46</v>
      </c>
      <c r="R58" s="16" t="s">
        <v>122</v>
      </c>
      <c r="S58" s="277">
        <v>1</v>
      </c>
      <c r="T58" s="280">
        <f t="shared" si="2"/>
        <v>1.1000000000000001</v>
      </c>
      <c r="U58" s="273">
        <f t="shared" si="1"/>
        <v>13.200000000000001</v>
      </c>
      <c r="V58" s="284">
        <f>IF(R58&lt;&gt;0,VLOOKUP(R58,Data!$A$3:$B$9,2,FALSE),"0")*H58</f>
        <v>48</v>
      </c>
      <c r="W58" s="268">
        <f>IF(Q58&lt;&gt;0,VLOOKUP(Q58,Data!$I$3:$J$4,2,FALSE),"0")*H58</f>
        <v>12</v>
      </c>
      <c r="X58" s="268">
        <f>IF(P58&lt;&gt;0,VLOOKUP(P58,Data!$D$3:$E$8,2,FALSE),"0")*H58</f>
        <v>120</v>
      </c>
      <c r="Y58" s="65"/>
    </row>
    <row r="59" spans="1:25" x14ac:dyDescent="0.25">
      <c r="A59" s="1"/>
      <c r="B59" s="79" t="s">
        <v>49</v>
      </c>
      <c r="C59" s="80" t="s">
        <v>55</v>
      </c>
      <c r="D59" s="80">
        <v>892</v>
      </c>
      <c r="E59" s="80">
        <v>380</v>
      </c>
      <c r="F59" s="80">
        <v>535</v>
      </c>
      <c r="G59" s="80">
        <v>12</v>
      </c>
      <c r="H59" s="80">
        <v>2</v>
      </c>
      <c r="I59" s="25"/>
      <c r="J59" s="25"/>
      <c r="K59" s="25"/>
      <c r="L59" s="16"/>
      <c r="M59" s="30"/>
      <c r="N59" s="16"/>
      <c r="O59" s="16"/>
      <c r="P59" s="40" t="s">
        <v>45</v>
      </c>
      <c r="Q59" s="16" t="s">
        <v>46</v>
      </c>
      <c r="R59" s="16" t="s">
        <v>122</v>
      </c>
      <c r="S59" s="277">
        <v>1</v>
      </c>
      <c r="T59" s="280">
        <f t="shared" si="2"/>
        <v>1.1000000000000001</v>
      </c>
      <c r="U59" s="273">
        <f t="shared" si="1"/>
        <v>2.2000000000000002</v>
      </c>
      <c r="V59" s="284">
        <f>IF(R59&lt;&gt;0,VLOOKUP(R59,Data!$A$3:$B$9,2,FALSE),"0")*H59</f>
        <v>8</v>
      </c>
      <c r="W59" s="268">
        <f>IF(Q59&lt;&gt;0,VLOOKUP(Q59,Data!$I$3:$J$4,2,FALSE),"0")*H59</f>
        <v>2</v>
      </c>
      <c r="X59" s="268">
        <f>IF(P59&lt;&gt;0,VLOOKUP(P59,Data!$D$3:$E$8,2,FALSE),"0")*H59</f>
        <v>20</v>
      </c>
      <c r="Y59" s="65"/>
    </row>
    <row r="60" spans="1:25" x14ac:dyDescent="0.25">
      <c r="A60" s="1"/>
      <c r="B60" s="79" t="s">
        <v>49</v>
      </c>
      <c r="C60" s="80" t="s">
        <v>55</v>
      </c>
      <c r="D60" s="80">
        <v>287</v>
      </c>
      <c r="E60" s="80">
        <v>490</v>
      </c>
      <c r="F60" s="80">
        <v>360</v>
      </c>
      <c r="G60" s="80">
        <v>5</v>
      </c>
      <c r="H60" s="80">
        <v>2</v>
      </c>
      <c r="I60" s="25"/>
      <c r="J60" s="25"/>
      <c r="K60" s="25"/>
      <c r="L60" s="16"/>
      <c r="M60" s="30"/>
      <c r="N60" s="16"/>
      <c r="O60" s="16"/>
      <c r="P60" s="40" t="s">
        <v>45</v>
      </c>
      <c r="Q60" s="16" t="s">
        <v>46</v>
      </c>
      <c r="R60" s="16" t="s">
        <v>122</v>
      </c>
      <c r="S60" s="277">
        <v>1</v>
      </c>
      <c r="T60" s="280">
        <f t="shared" si="2"/>
        <v>1.1000000000000001</v>
      </c>
      <c r="U60" s="273">
        <f t="shared" si="1"/>
        <v>2.2000000000000002</v>
      </c>
      <c r="V60" s="284">
        <f>IF(R60&lt;&gt;0,VLOOKUP(R60,Data!$A$3:$B$9,2,FALSE),"0")*H60</f>
        <v>8</v>
      </c>
      <c r="W60" s="268">
        <f>IF(Q60&lt;&gt;0,VLOOKUP(Q60,Data!$I$3:$J$4,2,FALSE),"0")*H60</f>
        <v>2</v>
      </c>
      <c r="X60" s="268">
        <f>IF(P60&lt;&gt;0,VLOOKUP(P60,Data!$D$3:$E$8,2,FALSE),"0")*H60</f>
        <v>20</v>
      </c>
      <c r="Y60" s="65"/>
    </row>
    <row r="61" spans="1:25" x14ac:dyDescent="0.25">
      <c r="A61" s="1"/>
      <c r="B61" s="79" t="s">
        <v>49</v>
      </c>
      <c r="C61" s="80" t="s">
        <v>55</v>
      </c>
      <c r="D61" s="80">
        <v>592</v>
      </c>
      <c r="E61" s="80">
        <v>792</v>
      </c>
      <c r="F61" s="80">
        <v>535</v>
      </c>
      <c r="G61" s="80">
        <v>10</v>
      </c>
      <c r="H61" s="80">
        <v>6</v>
      </c>
      <c r="I61" s="25"/>
      <c r="J61" s="25"/>
      <c r="K61" s="25"/>
      <c r="L61" s="16"/>
      <c r="M61" s="30"/>
      <c r="N61" s="16"/>
      <c r="O61" s="16"/>
      <c r="P61" s="40" t="s">
        <v>45</v>
      </c>
      <c r="Q61" s="16" t="s">
        <v>46</v>
      </c>
      <c r="R61" s="16" t="s">
        <v>122</v>
      </c>
      <c r="S61" s="277">
        <v>1</v>
      </c>
      <c r="T61" s="280">
        <f t="shared" si="2"/>
        <v>1.1000000000000001</v>
      </c>
      <c r="U61" s="273">
        <f t="shared" si="1"/>
        <v>6.6000000000000005</v>
      </c>
      <c r="V61" s="284">
        <f>IF(R61&lt;&gt;0,VLOOKUP(R61,Data!$A$3:$B$9,2,FALSE),"0")*H61</f>
        <v>24</v>
      </c>
      <c r="W61" s="268">
        <f>IF(Q61&lt;&gt;0,VLOOKUP(Q61,Data!$I$3:$J$4,2,FALSE),"0")*H61</f>
        <v>6</v>
      </c>
      <c r="X61" s="268">
        <f>IF(P61&lt;&gt;0,VLOOKUP(P61,Data!$D$3:$E$8,2,FALSE),"0")*H61</f>
        <v>60</v>
      </c>
      <c r="Y61" s="65"/>
    </row>
    <row r="62" spans="1:25" x14ac:dyDescent="0.25">
      <c r="A62" s="1"/>
      <c r="B62" s="79" t="s">
        <v>49</v>
      </c>
      <c r="C62" s="80" t="s">
        <v>55</v>
      </c>
      <c r="D62" s="80">
        <v>790</v>
      </c>
      <c r="E62" s="80">
        <v>287</v>
      </c>
      <c r="F62" s="80">
        <v>360</v>
      </c>
      <c r="G62" s="80">
        <v>12</v>
      </c>
      <c r="H62" s="80">
        <v>4</v>
      </c>
      <c r="I62" s="25"/>
      <c r="J62" s="25"/>
      <c r="K62" s="25"/>
      <c r="L62" s="16"/>
      <c r="M62" s="30"/>
      <c r="N62" s="16"/>
      <c r="O62" s="16"/>
      <c r="P62" s="40" t="s">
        <v>45</v>
      </c>
      <c r="Q62" s="16" t="s">
        <v>46</v>
      </c>
      <c r="R62" s="16" t="s">
        <v>122</v>
      </c>
      <c r="S62" s="277">
        <v>1</v>
      </c>
      <c r="T62" s="280">
        <f t="shared" si="2"/>
        <v>1.1000000000000001</v>
      </c>
      <c r="U62" s="273">
        <f t="shared" si="1"/>
        <v>4.4000000000000004</v>
      </c>
      <c r="V62" s="284">
        <f>IF(R62&lt;&gt;0,VLOOKUP(R62,Data!$A$3:$B$9,2,FALSE),"0")*H62</f>
        <v>16</v>
      </c>
      <c r="W62" s="268">
        <f>IF(Q62&lt;&gt;0,VLOOKUP(Q62,Data!$I$3:$J$4,2,FALSE),"0")*H62</f>
        <v>4</v>
      </c>
      <c r="X62" s="268">
        <f>IF(P62&lt;&gt;0,VLOOKUP(P62,Data!$D$3:$E$8,2,FALSE),"0")*H62</f>
        <v>40</v>
      </c>
      <c r="Y62" s="65"/>
    </row>
    <row r="63" spans="1:25" x14ac:dyDescent="0.25">
      <c r="A63" s="1"/>
      <c r="B63" s="79" t="s">
        <v>49</v>
      </c>
      <c r="C63" s="80" t="s">
        <v>55</v>
      </c>
      <c r="D63" s="80">
        <v>592</v>
      </c>
      <c r="E63" s="80">
        <v>592</v>
      </c>
      <c r="F63" s="80">
        <v>360</v>
      </c>
      <c r="G63" s="80">
        <v>10</v>
      </c>
      <c r="H63" s="80">
        <v>9</v>
      </c>
      <c r="I63" s="25"/>
      <c r="J63" s="25"/>
      <c r="K63" s="25"/>
      <c r="L63" s="16"/>
      <c r="M63" s="30"/>
      <c r="N63" s="16"/>
      <c r="O63" s="16"/>
      <c r="P63" s="40" t="s">
        <v>45</v>
      </c>
      <c r="Q63" s="16" t="s">
        <v>46</v>
      </c>
      <c r="R63" s="16" t="s">
        <v>122</v>
      </c>
      <c r="S63" s="277">
        <v>1</v>
      </c>
      <c r="T63" s="280">
        <f t="shared" si="2"/>
        <v>1.1000000000000001</v>
      </c>
      <c r="U63" s="273">
        <f t="shared" si="1"/>
        <v>9.9</v>
      </c>
      <c r="V63" s="284">
        <f>IF(R63&lt;&gt;0,VLOOKUP(R63,Data!$A$3:$B$9,2,FALSE),"0")*H63</f>
        <v>36</v>
      </c>
      <c r="W63" s="268">
        <f>IF(Q63&lt;&gt;0,VLOOKUP(Q63,Data!$I$3:$J$4,2,FALSE),"0")*H63</f>
        <v>9</v>
      </c>
      <c r="X63" s="268">
        <f>IF(P63&lt;&gt;0,VLOOKUP(P63,Data!$D$3:$E$8,2,FALSE),"0")*H63</f>
        <v>90</v>
      </c>
      <c r="Y63" s="65"/>
    </row>
    <row r="64" spans="1:25" x14ac:dyDescent="0.25">
      <c r="A64" s="1"/>
      <c r="B64" s="79" t="s">
        <v>49</v>
      </c>
      <c r="C64" s="80" t="s">
        <v>58</v>
      </c>
      <c r="D64" s="80">
        <v>550</v>
      </c>
      <c r="E64" s="80">
        <v>315</v>
      </c>
      <c r="F64" s="80">
        <v>535</v>
      </c>
      <c r="G64" s="80">
        <v>10</v>
      </c>
      <c r="H64" s="80">
        <v>4</v>
      </c>
      <c r="I64" s="25"/>
      <c r="J64" s="25"/>
      <c r="K64" s="25"/>
      <c r="L64" s="16"/>
      <c r="M64" s="30"/>
      <c r="N64" s="16"/>
      <c r="O64" s="16"/>
      <c r="P64" s="40" t="s">
        <v>45</v>
      </c>
      <c r="Q64" s="16" t="s">
        <v>46</v>
      </c>
      <c r="R64" s="16" t="s">
        <v>122</v>
      </c>
      <c r="S64" s="277">
        <v>1</v>
      </c>
      <c r="T64" s="280">
        <f t="shared" si="2"/>
        <v>1.1000000000000001</v>
      </c>
      <c r="U64" s="273">
        <f t="shared" si="1"/>
        <v>4.4000000000000004</v>
      </c>
      <c r="V64" s="284">
        <f>IF(R64&lt;&gt;0,VLOOKUP(R64,Data!$A$3:$B$9,2,FALSE),"0")*H64</f>
        <v>16</v>
      </c>
      <c r="W64" s="268">
        <f>IF(Q64&lt;&gt;0,VLOOKUP(Q64,Data!$I$3:$J$4,2,FALSE),"0")*H64</f>
        <v>4</v>
      </c>
      <c r="X64" s="268">
        <f>IF(P64&lt;&gt;0,VLOOKUP(P64,Data!$D$3:$E$8,2,FALSE),"0")*H64</f>
        <v>40</v>
      </c>
      <c r="Y64" s="65"/>
    </row>
    <row r="65" spans="1:25" x14ac:dyDescent="0.25">
      <c r="A65" s="1"/>
      <c r="B65" s="79" t="s">
        <v>49</v>
      </c>
      <c r="C65" s="80" t="s">
        <v>55</v>
      </c>
      <c r="D65" s="80">
        <v>550</v>
      </c>
      <c r="E65" s="80">
        <v>315</v>
      </c>
      <c r="F65" s="80">
        <v>535</v>
      </c>
      <c r="G65" s="80">
        <v>10</v>
      </c>
      <c r="H65" s="80">
        <v>18</v>
      </c>
      <c r="I65" s="25"/>
      <c r="J65" s="25"/>
      <c r="K65" s="25"/>
      <c r="L65" s="16"/>
      <c r="M65" s="30"/>
      <c r="N65" s="16"/>
      <c r="O65" s="16"/>
      <c r="P65" s="40" t="s">
        <v>45</v>
      </c>
      <c r="Q65" s="16" t="s">
        <v>46</v>
      </c>
      <c r="R65" s="16" t="s">
        <v>122</v>
      </c>
      <c r="S65" s="277">
        <v>1</v>
      </c>
      <c r="T65" s="280">
        <f t="shared" si="2"/>
        <v>1.1000000000000001</v>
      </c>
      <c r="U65" s="273">
        <f t="shared" si="1"/>
        <v>19.8</v>
      </c>
      <c r="V65" s="284">
        <f>IF(R65&lt;&gt;0,VLOOKUP(R65,Data!$A$3:$B$9,2,FALSE),"0")*H65</f>
        <v>72</v>
      </c>
      <c r="W65" s="268">
        <f>IF(Q65&lt;&gt;0,VLOOKUP(Q65,Data!$I$3:$J$4,2,FALSE),"0")*H65</f>
        <v>18</v>
      </c>
      <c r="X65" s="268">
        <f>IF(P65&lt;&gt;0,VLOOKUP(P65,Data!$D$3:$E$8,2,FALSE),"0")*H65</f>
        <v>180</v>
      </c>
      <c r="Y65" s="65"/>
    </row>
    <row r="66" spans="1:25" x14ac:dyDescent="0.25">
      <c r="A66" s="1"/>
      <c r="B66" s="79" t="s">
        <v>49</v>
      </c>
      <c r="C66" s="80" t="s">
        <v>55</v>
      </c>
      <c r="D66" s="80">
        <v>592</v>
      </c>
      <c r="E66" s="80">
        <v>287</v>
      </c>
      <c r="F66" s="80">
        <v>635</v>
      </c>
      <c r="G66" s="80">
        <v>8</v>
      </c>
      <c r="H66" s="80">
        <v>4</v>
      </c>
      <c r="I66" s="25"/>
      <c r="J66" s="25"/>
      <c r="K66" s="25"/>
      <c r="L66" s="16"/>
      <c r="M66" s="30"/>
      <c r="N66" s="16"/>
      <c r="O66" s="16"/>
      <c r="P66" s="40" t="s">
        <v>45</v>
      </c>
      <c r="Q66" s="16" t="s">
        <v>46</v>
      </c>
      <c r="R66" s="16" t="s">
        <v>122</v>
      </c>
      <c r="S66" s="277">
        <v>1</v>
      </c>
      <c r="T66" s="280">
        <f t="shared" si="2"/>
        <v>1.1000000000000001</v>
      </c>
      <c r="U66" s="273">
        <f t="shared" si="1"/>
        <v>4.4000000000000004</v>
      </c>
      <c r="V66" s="284">
        <f>IF(R66&lt;&gt;0,VLOOKUP(R66,Data!$A$3:$B$9,2,FALSE),"0")*H66</f>
        <v>16</v>
      </c>
      <c r="W66" s="268">
        <f>IF(Q66&lt;&gt;0,VLOOKUP(Q66,Data!$I$3:$J$4,2,FALSE),"0")*H66</f>
        <v>4</v>
      </c>
      <c r="X66" s="268">
        <f>IF(P66&lt;&gt;0,VLOOKUP(P66,Data!$D$3:$E$8,2,FALSE),"0")*H66</f>
        <v>40</v>
      </c>
      <c r="Y66" s="65"/>
    </row>
    <row r="67" spans="1:25" x14ac:dyDescent="0.25">
      <c r="A67" s="1"/>
      <c r="B67" s="79" t="s">
        <v>49</v>
      </c>
      <c r="C67" s="80" t="s">
        <v>55</v>
      </c>
      <c r="D67" s="80">
        <v>592</v>
      </c>
      <c r="E67" s="80">
        <v>287</v>
      </c>
      <c r="F67" s="80">
        <v>535</v>
      </c>
      <c r="G67" s="80">
        <v>10</v>
      </c>
      <c r="H67" s="80">
        <v>127</v>
      </c>
      <c r="I67" s="25"/>
      <c r="J67" s="25"/>
      <c r="K67" s="25"/>
      <c r="L67" s="16"/>
      <c r="M67" s="30"/>
      <c r="N67" s="16"/>
      <c r="O67" s="16"/>
      <c r="P67" s="40" t="s">
        <v>45</v>
      </c>
      <c r="Q67" s="16" t="s">
        <v>46</v>
      </c>
      <c r="R67" s="16" t="s">
        <v>122</v>
      </c>
      <c r="S67" s="277">
        <v>1</v>
      </c>
      <c r="T67" s="280">
        <f t="shared" si="2"/>
        <v>1.1000000000000001</v>
      </c>
      <c r="U67" s="273">
        <f t="shared" si="1"/>
        <v>139.70000000000002</v>
      </c>
      <c r="V67" s="284">
        <f>IF(R67&lt;&gt;0,VLOOKUP(R67,Data!$A$3:$B$9,2,FALSE),"0")*H67</f>
        <v>508</v>
      </c>
      <c r="W67" s="268">
        <f>IF(Q67&lt;&gt;0,VLOOKUP(Q67,Data!$I$3:$J$4,2,FALSE),"0")*H67</f>
        <v>127</v>
      </c>
      <c r="X67" s="268">
        <f>IF(P67&lt;&gt;0,VLOOKUP(P67,Data!$D$3:$E$8,2,FALSE),"0")*H67</f>
        <v>1270</v>
      </c>
      <c r="Y67" s="65"/>
    </row>
    <row r="68" spans="1:25" x14ac:dyDescent="0.25">
      <c r="A68" s="1"/>
      <c r="B68" s="79" t="s">
        <v>49</v>
      </c>
      <c r="C68" s="80" t="s">
        <v>55</v>
      </c>
      <c r="D68" s="80">
        <v>287</v>
      </c>
      <c r="E68" s="80">
        <v>287</v>
      </c>
      <c r="F68" s="80">
        <v>635</v>
      </c>
      <c r="G68" s="80">
        <v>6</v>
      </c>
      <c r="H68" s="80">
        <v>2</v>
      </c>
      <c r="I68" s="25"/>
      <c r="J68" s="25"/>
      <c r="K68" s="25"/>
      <c r="L68" s="16"/>
      <c r="M68" s="30"/>
      <c r="N68" s="16"/>
      <c r="O68" s="16"/>
      <c r="P68" s="40" t="s">
        <v>45</v>
      </c>
      <c r="Q68" s="16" t="s">
        <v>46</v>
      </c>
      <c r="R68" s="16" t="s">
        <v>122</v>
      </c>
      <c r="S68" s="277">
        <v>1</v>
      </c>
      <c r="T68" s="280">
        <f t="shared" si="2"/>
        <v>1.1000000000000001</v>
      </c>
      <c r="U68" s="273">
        <f t="shared" si="1"/>
        <v>2.2000000000000002</v>
      </c>
      <c r="V68" s="284">
        <f>IF(R68&lt;&gt;0,VLOOKUP(R68,Data!$A$3:$B$9,2,FALSE),"0")*H68</f>
        <v>8</v>
      </c>
      <c r="W68" s="268">
        <f>IF(Q68&lt;&gt;0,VLOOKUP(Q68,Data!$I$3:$J$4,2,FALSE),"0")*H68</f>
        <v>2</v>
      </c>
      <c r="X68" s="268">
        <f>IF(P68&lt;&gt;0,VLOOKUP(P68,Data!$D$3:$E$8,2,FALSE),"0")*H68</f>
        <v>20</v>
      </c>
      <c r="Y68" s="65"/>
    </row>
    <row r="69" spans="1:25" x14ac:dyDescent="0.25">
      <c r="A69" s="1"/>
      <c r="B69" s="79" t="s">
        <v>49</v>
      </c>
      <c r="C69" s="80" t="s">
        <v>55</v>
      </c>
      <c r="D69" s="80">
        <v>892</v>
      </c>
      <c r="E69" s="80">
        <v>409</v>
      </c>
      <c r="F69" s="80">
        <v>360</v>
      </c>
      <c r="G69" s="80">
        <v>14</v>
      </c>
      <c r="H69" s="80">
        <v>4</v>
      </c>
      <c r="I69" s="25"/>
      <c r="J69" s="25"/>
      <c r="K69" s="25"/>
      <c r="L69" s="16"/>
      <c r="M69" s="30"/>
      <c r="N69" s="16"/>
      <c r="O69" s="16"/>
      <c r="P69" s="40" t="s">
        <v>45</v>
      </c>
      <c r="Q69" s="16" t="s">
        <v>46</v>
      </c>
      <c r="R69" s="16" t="s">
        <v>122</v>
      </c>
      <c r="S69" s="277">
        <v>1</v>
      </c>
      <c r="T69" s="280">
        <f t="shared" si="2"/>
        <v>1.1000000000000001</v>
      </c>
      <c r="U69" s="273">
        <f t="shared" si="1"/>
        <v>4.4000000000000004</v>
      </c>
      <c r="V69" s="284">
        <f>IF(R69&lt;&gt;0,VLOOKUP(R69,Data!$A$3:$B$9,2,FALSE),"0")*H69</f>
        <v>16</v>
      </c>
      <c r="W69" s="268">
        <f>IF(Q69&lt;&gt;0,VLOOKUP(Q69,Data!$I$3:$J$4,2,FALSE),"0")*H69</f>
        <v>4</v>
      </c>
      <c r="X69" s="268">
        <f>IF(P69&lt;&gt;0,VLOOKUP(P69,Data!$D$3:$E$8,2,FALSE),"0")*H69</f>
        <v>40</v>
      </c>
      <c r="Y69" s="65"/>
    </row>
    <row r="70" spans="1:25" x14ac:dyDescent="0.25">
      <c r="A70" s="1"/>
      <c r="B70" s="65" t="s">
        <v>49</v>
      </c>
      <c r="C70" s="9" t="s">
        <v>55</v>
      </c>
      <c r="D70" s="9">
        <v>650</v>
      </c>
      <c r="E70" s="9">
        <v>287</v>
      </c>
      <c r="F70" s="9">
        <v>300</v>
      </c>
      <c r="G70" s="9">
        <v>9</v>
      </c>
      <c r="H70" s="9">
        <v>2</v>
      </c>
      <c r="I70" s="25"/>
      <c r="J70" s="25"/>
      <c r="K70" s="25"/>
      <c r="L70" s="16"/>
      <c r="M70" s="30"/>
      <c r="N70" s="16"/>
      <c r="O70" s="16"/>
      <c r="P70" s="40" t="s">
        <v>45</v>
      </c>
      <c r="Q70" s="16" t="s">
        <v>46</v>
      </c>
      <c r="R70" s="16" t="s">
        <v>122</v>
      </c>
      <c r="S70" s="277">
        <v>1</v>
      </c>
      <c r="T70" s="280">
        <f t="shared" si="2"/>
        <v>1.1000000000000001</v>
      </c>
      <c r="U70" s="273">
        <f t="shared" si="1"/>
        <v>2.2000000000000002</v>
      </c>
      <c r="V70" s="284">
        <f>IF(R70&lt;&gt;0,VLOOKUP(R70,Data!$A$3:$B$9,2,FALSE),"0")*H70</f>
        <v>8</v>
      </c>
      <c r="W70" s="268">
        <f>IF(Q70&lt;&gt;0,VLOOKUP(Q70,Data!$I$3:$J$4,2,FALSE),"0")*H70</f>
        <v>2</v>
      </c>
      <c r="X70" s="268">
        <f>IF(P70&lt;&gt;0,VLOOKUP(P70,Data!$D$3:$E$8,2,FALSE),"0")*H70</f>
        <v>20</v>
      </c>
      <c r="Y70" s="65"/>
    </row>
    <row r="71" spans="1:25" x14ac:dyDescent="0.25">
      <c r="A71" s="1"/>
      <c r="B71" s="65" t="s">
        <v>49</v>
      </c>
      <c r="C71" s="9" t="s">
        <v>55</v>
      </c>
      <c r="D71" s="9">
        <v>287</v>
      </c>
      <c r="E71" s="9">
        <v>592</v>
      </c>
      <c r="F71" s="9">
        <v>535</v>
      </c>
      <c r="G71" s="9">
        <v>6</v>
      </c>
      <c r="H71" s="9">
        <v>8</v>
      </c>
      <c r="I71" s="25"/>
      <c r="J71" s="25"/>
      <c r="K71" s="25"/>
      <c r="L71" s="16"/>
      <c r="M71" s="30"/>
      <c r="N71" s="16"/>
      <c r="O71" s="16"/>
      <c r="P71" s="40" t="s">
        <v>45</v>
      </c>
      <c r="Q71" s="16" t="s">
        <v>46</v>
      </c>
      <c r="R71" s="16" t="s">
        <v>122</v>
      </c>
      <c r="S71" s="277">
        <v>1</v>
      </c>
      <c r="T71" s="280">
        <f t="shared" si="2"/>
        <v>1.1000000000000001</v>
      </c>
      <c r="U71" s="273">
        <f t="shared" si="1"/>
        <v>8.8000000000000007</v>
      </c>
      <c r="V71" s="284">
        <f>IF(R71&lt;&gt;0,VLOOKUP(R71,Data!$A$3:$B$9,2,FALSE),"0")*H71</f>
        <v>32</v>
      </c>
      <c r="W71" s="268">
        <f>IF(Q71&lt;&gt;0,VLOOKUP(Q71,Data!$I$3:$J$4,2,FALSE),"0")*H71</f>
        <v>8</v>
      </c>
      <c r="X71" s="268">
        <f>IF(P71&lt;&gt;0,VLOOKUP(P71,Data!$D$3:$E$8,2,FALSE),"0")*H71</f>
        <v>80</v>
      </c>
      <c r="Y71" s="65"/>
    </row>
    <row r="72" spans="1:25" x14ac:dyDescent="0.25">
      <c r="A72" s="1"/>
      <c r="B72" s="65" t="s">
        <v>49</v>
      </c>
      <c r="C72" s="9" t="s">
        <v>55</v>
      </c>
      <c r="D72" s="9">
        <v>490</v>
      </c>
      <c r="E72" s="9">
        <v>485</v>
      </c>
      <c r="F72" s="9">
        <v>635</v>
      </c>
      <c r="G72" s="9">
        <v>8</v>
      </c>
      <c r="H72" s="9">
        <v>16</v>
      </c>
      <c r="I72" s="25"/>
      <c r="J72" s="25"/>
      <c r="K72" s="25"/>
      <c r="L72" s="16"/>
      <c r="M72" s="30"/>
      <c r="N72" s="16"/>
      <c r="O72" s="16"/>
      <c r="P72" s="40" t="s">
        <v>45</v>
      </c>
      <c r="Q72" s="16" t="s">
        <v>46</v>
      </c>
      <c r="R72" s="16" t="s">
        <v>122</v>
      </c>
      <c r="S72" s="277">
        <v>1</v>
      </c>
      <c r="T72" s="280">
        <f t="shared" si="2"/>
        <v>1.1000000000000001</v>
      </c>
      <c r="U72" s="273">
        <f t="shared" si="1"/>
        <v>17.600000000000001</v>
      </c>
      <c r="V72" s="284">
        <f>IF(R72&lt;&gt;0,VLOOKUP(R72,Data!$A$3:$B$9,2,FALSE),"0")*H72</f>
        <v>64</v>
      </c>
      <c r="W72" s="268">
        <f>IF(Q72&lt;&gt;0,VLOOKUP(Q72,Data!$I$3:$J$4,2,FALSE),"0")*H72</f>
        <v>16</v>
      </c>
      <c r="X72" s="268">
        <f>IF(P72&lt;&gt;0,VLOOKUP(P72,Data!$D$3:$E$8,2,FALSE),"0")*H72</f>
        <v>160</v>
      </c>
      <c r="Y72" s="65"/>
    </row>
    <row r="73" spans="1:25" x14ac:dyDescent="0.25">
      <c r="A73" s="1"/>
      <c r="B73" s="65" t="s">
        <v>49</v>
      </c>
      <c r="C73" s="9" t="s">
        <v>55</v>
      </c>
      <c r="D73" s="9">
        <v>447</v>
      </c>
      <c r="E73" s="9">
        <v>400</v>
      </c>
      <c r="F73" s="9">
        <v>300</v>
      </c>
      <c r="G73" s="9">
        <v>9</v>
      </c>
      <c r="H73" s="9">
        <v>1</v>
      </c>
      <c r="I73" s="25"/>
      <c r="J73" s="25"/>
      <c r="K73" s="25"/>
      <c r="L73" s="16"/>
      <c r="M73" s="30"/>
      <c r="N73" s="16"/>
      <c r="O73" s="16"/>
      <c r="P73" s="40" t="s">
        <v>45</v>
      </c>
      <c r="Q73" s="16" t="s">
        <v>46</v>
      </c>
      <c r="R73" s="16" t="s">
        <v>122</v>
      </c>
      <c r="S73" s="277">
        <v>1</v>
      </c>
      <c r="T73" s="280">
        <f t="shared" si="2"/>
        <v>1.1000000000000001</v>
      </c>
      <c r="U73" s="273">
        <f t="shared" si="1"/>
        <v>1.1000000000000001</v>
      </c>
      <c r="V73" s="284">
        <f>IF(R73&lt;&gt;0,VLOOKUP(R73,Data!$A$3:$B$9,2,FALSE),"0")*H73</f>
        <v>4</v>
      </c>
      <c r="W73" s="268">
        <f>IF(Q73&lt;&gt;0,VLOOKUP(Q73,Data!$I$3:$J$4,2,FALSE),"0")*H73</f>
        <v>1</v>
      </c>
      <c r="X73" s="268">
        <f>IF(P73&lt;&gt;0,VLOOKUP(P73,Data!$D$3:$E$8,2,FALSE),"0")*H73</f>
        <v>10</v>
      </c>
      <c r="Y73" s="65"/>
    </row>
    <row r="74" spans="1:25" x14ac:dyDescent="0.25">
      <c r="A74" s="1"/>
      <c r="B74" s="65" t="s">
        <v>49</v>
      </c>
      <c r="C74" s="9" t="s">
        <v>55</v>
      </c>
      <c r="D74" s="9">
        <v>592</v>
      </c>
      <c r="E74" s="9">
        <v>892</v>
      </c>
      <c r="F74" s="9">
        <v>535</v>
      </c>
      <c r="G74" s="9">
        <v>8</v>
      </c>
      <c r="H74" s="9">
        <v>4</v>
      </c>
      <c r="I74" s="25"/>
      <c r="J74" s="25"/>
      <c r="K74" s="25"/>
      <c r="L74" s="16"/>
      <c r="M74" s="30"/>
      <c r="N74" s="16"/>
      <c r="O74" s="16"/>
      <c r="P74" s="40" t="s">
        <v>45</v>
      </c>
      <c r="Q74" s="16" t="s">
        <v>46</v>
      </c>
      <c r="R74" s="16" t="s">
        <v>122</v>
      </c>
      <c r="S74" s="277">
        <v>1</v>
      </c>
      <c r="T74" s="280">
        <f t="shared" si="2"/>
        <v>1.1000000000000001</v>
      </c>
      <c r="U74" s="273">
        <f t="shared" si="1"/>
        <v>4.4000000000000004</v>
      </c>
      <c r="V74" s="284">
        <f>IF(R74&lt;&gt;0,VLOOKUP(R74,Data!$A$3:$B$9,2,FALSE),"0")*H74</f>
        <v>16</v>
      </c>
      <c r="W74" s="268">
        <f>IF(Q74&lt;&gt;0,VLOOKUP(Q74,Data!$I$3:$J$4,2,FALSE),"0")*H74</f>
        <v>4</v>
      </c>
      <c r="X74" s="268">
        <f>IF(P74&lt;&gt;0,VLOOKUP(P74,Data!$D$3:$E$8,2,FALSE),"0")*H74</f>
        <v>40</v>
      </c>
      <c r="Y74" s="65"/>
    </row>
    <row r="75" spans="1:25" x14ac:dyDescent="0.25">
      <c r="A75" s="1"/>
      <c r="B75" s="65" t="s">
        <v>49</v>
      </c>
      <c r="C75" s="9" t="s">
        <v>55</v>
      </c>
      <c r="D75" s="9">
        <v>430</v>
      </c>
      <c r="E75" s="9">
        <v>439</v>
      </c>
      <c r="F75" s="9">
        <v>360</v>
      </c>
      <c r="G75" s="9">
        <v>6</v>
      </c>
      <c r="H75" s="9">
        <v>2</v>
      </c>
      <c r="I75" s="25"/>
      <c r="J75" s="25"/>
      <c r="K75" s="25"/>
      <c r="L75" s="16"/>
      <c r="M75" s="30"/>
      <c r="N75" s="16"/>
      <c r="O75" s="16"/>
      <c r="P75" s="40" t="s">
        <v>45</v>
      </c>
      <c r="Q75" s="16" t="s">
        <v>46</v>
      </c>
      <c r="R75" s="16" t="s">
        <v>122</v>
      </c>
      <c r="S75" s="277">
        <v>1</v>
      </c>
      <c r="T75" s="280">
        <f t="shared" si="2"/>
        <v>1.1000000000000001</v>
      </c>
      <c r="U75" s="273">
        <f t="shared" si="1"/>
        <v>2.2000000000000002</v>
      </c>
      <c r="V75" s="284">
        <f>IF(R75&lt;&gt;0,VLOOKUP(R75,Data!$A$3:$B$9,2,FALSE),"0")*H75</f>
        <v>8</v>
      </c>
      <c r="W75" s="268">
        <f>IF(Q75&lt;&gt;0,VLOOKUP(Q75,Data!$I$3:$J$4,2,FALSE),"0")*H75</f>
        <v>2</v>
      </c>
      <c r="X75" s="268">
        <f>IF(P75&lt;&gt;0,VLOOKUP(P75,Data!$D$3:$E$8,2,FALSE),"0")*H75</f>
        <v>20</v>
      </c>
      <c r="Y75" s="65"/>
    </row>
    <row r="76" spans="1:25" x14ac:dyDescent="0.25">
      <c r="A76" s="1"/>
      <c r="B76" s="65" t="s">
        <v>49</v>
      </c>
      <c r="C76" s="9" t="s">
        <v>55</v>
      </c>
      <c r="D76" s="9">
        <v>287</v>
      </c>
      <c r="E76" s="9">
        <v>490</v>
      </c>
      <c r="F76" s="9">
        <v>535</v>
      </c>
      <c r="G76" s="9">
        <v>4</v>
      </c>
      <c r="H76" s="9">
        <v>4</v>
      </c>
      <c r="I76" s="25"/>
      <c r="J76" s="25"/>
      <c r="K76" s="25"/>
      <c r="L76" s="16"/>
      <c r="M76" s="30"/>
      <c r="N76" s="16"/>
      <c r="O76" s="16"/>
      <c r="P76" s="40" t="s">
        <v>45</v>
      </c>
      <c r="Q76" s="16" t="s">
        <v>46</v>
      </c>
      <c r="R76" s="16" t="s">
        <v>122</v>
      </c>
      <c r="S76" s="277">
        <v>1</v>
      </c>
      <c r="T76" s="280">
        <f t="shared" si="2"/>
        <v>1.1000000000000001</v>
      </c>
      <c r="U76" s="273">
        <f t="shared" si="1"/>
        <v>4.4000000000000004</v>
      </c>
      <c r="V76" s="284">
        <f>IF(R76&lt;&gt;0,VLOOKUP(R76,Data!$A$3:$B$9,2,FALSE),"0")*H76</f>
        <v>16</v>
      </c>
      <c r="W76" s="268">
        <f>IF(Q76&lt;&gt;0,VLOOKUP(Q76,Data!$I$3:$J$4,2,FALSE),"0")*H76</f>
        <v>4</v>
      </c>
      <c r="X76" s="268">
        <f>IF(P76&lt;&gt;0,VLOOKUP(P76,Data!$D$3:$E$8,2,FALSE),"0")*H76</f>
        <v>40</v>
      </c>
      <c r="Y76" s="65"/>
    </row>
    <row r="77" spans="1:25" x14ac:dyDescent="0.25">
      <c r="A77" s="1"/>
      <c r="B77" s="65" t="s">
        <v>49</v>
      </c>
      <c r="C77" s="9" t="s">
        <v>55</v>
      </c>
      <c r="D77" s="9">
        <v>650</v>
      </c>
      <c r="E77" s="9">
        <v>287</v>
      </c>
      <c r="F77" s="9">
        <v>300</v>
      </c>
      <c r="G77" s="9">
        <v>10</v>
      </c>
      <c r="H77" s="9">
        <v>8</v>
      </c>
      <c r="I77" s="25"/>
      <c r="J77" s="25"/>
      <c r="K77" s="25"/>
      <c r="L77" s="16"/>
      <c r="M77" s="30"/>
      <c r="N77" s="16"/>
      <c r="O77" s="16"/>
      <c r="P77" s="40" t="s">
        <v>45</v>
      </c>
      <c r="Q77" s="16" t="s">
        <v>46</v>
      </c>
      <c r="R77" s="16" t="s">
        <v>122</v>
      </c>
      <c r="S77" s="277">
        <v>1</v>
      </c>
      <c r="T77" s="280">
        <f t="shared" si="2"/>
        <v>1.1000000000000001</v>
      </c>
      <c r="U77" s="273">
        <f t="shared" si="1"/>
        <v>8.8000000000000007</v>
      </c>
      <c r="V77" s="284">
        <f>IF(R77&lt;&gt;0,VLOOKUP(R77,Data!$A$3:$B$9,2,FALSE),"0")*H77</f>
        <v>32</v>
      </c>
      <c r="W77" s="268">
        <f>IF(Q77&lt;&gt;0,VLOOKUP(Q77,Data!$I$3:$J$4,2,FALSE),"0")*H77</f>
        <v>8</v>
      </c>
      <c r="X77" s="268">
        <f>IF(P77&lt;&gt;0,VLOOKUP(P77,Data!$D$3:$E$8,2,FALSE),"0")*H77</f>
        <v>80</v>
      </c>
      <c r="Y77" s="65"/>
    </row>
    <row r="78" spans="1:25" x14ac:dyDescent="0.25">
      <c r="A78" s="1"/>
      <c r="B78" s="65" t="s">
        <v>49</v>
      </c>
      <c r="C78" s="9" t="s">
        <v>55</v>
      </c>
      <c r="D78" s="9">
        <v>742</v>
      </c>
      <c r="E78" s="9">
        <v>392</v>
      </c>
      <c r="F78" s="9">
        <v>360</v>
      </c>
      <c r="G78" s="9">
        <v>12</v>
      </c>
      <c r="H78" s="9">
        <v>2</v>
      </c>
      <c r="I78" s="25"/>
      <c r="J78" s="25"/>
      <c r="K78" s="25"/>
      <c r="L78" s="16"/>
      <c r="M78" s="30"/>
      <c r="N78" s="16"/>
      <c r="O78" s="16"/>
      <c r="P78" s="40" t="s">
        <v>45</v>
      </c>
      <c r="Q78" s="16" t="s">
        <v>46</v>
      </c>
      <c r="R78" s="16" t="s">
        <v>122</v>
      </c>
      <c r="S78" s="277">
        <v>1</v>
      </c>
      <c r="T78" s="280">
        <f t="shared" ref="T78:T98" si="3">S78*(1+$T$14)</f>
        <v>1.1000000000000001</v>
      </c>
      <c r="U78" s="273">
        <f t="shared" si="1"/>
        <v>2.2000000000000002</v>
      </c>
      <c r="V78" s="284">
        <f>IF(R78&lt;&gt;0,VLOOKUP(R78,Data!$A$3:$B$9,2,FALSE),"0")*H78</f>
        <v>8</v>
      </c>
      <c r="W78" s="268">
        <f>IF(Q78&lt;&gt;0,VLOOKUP(Q78,Data!$I$3:$J$4,2,FALSE),"0")*H78</f>
        <v>2</v>
      </c>
      <c r="X78" s="268">
        <f>IF(P78&lt;&gt;0,VLOOKUP(P78,Data!$D$3:$E$8,2,FALSE),"0")*H78</f>
        <v>20</v>
      </c>
      <c r="Y78" s="65"/>
    </row>
    <row r="79" spans="1:25" x14ac:dyDescent="0.25">
      <c r="A79" s="1"/>
      <c r="B79" s="65" t="s">
        <v>49</v>
      </c>
      <c r="C79" s="9" t="s">
        <v>55</v>
      </c>
      <c r="D79" s="9">
        <v>510</v>
      </c>
      <c r="E79" s="9">
        <v>345</v>
      </c>
      <c r="F79" s="9">
        <v>635</v>
      </c>
      <c r="G79" s="9">
        <v>9</v>
      </c>
      <c r="H79" s="9">
        <v>4</v>
      </c>
      <c r="I79" s="25"/>
      <c r="J79" s="25"/>
      <c r="K79" s="25"/>
      <c r="L79" s="16"/>
      <c r="M79" s="30"/>
      <c r="N79" s="16"/>
      <c r="O79" s="16"/>
      <c r="P79" s="40" t="s">
        <v>45</v>
      </c>
      <c r="Q79" s="16" t="s">
        <v>46</v>
      </c>
      <c r="R79" s="16" t="s">
        <v>122</v>
      </c>
      <c r="S79" s="277">
        <v>1</v>
      </c>
      <c r="T79" s="280">
        <f t="shared" si="3"/>
        <v>1.1000000000000001</v>
      </c>
      <c r="U79" s="273">
        <f t="shared" si="1"/>
        <v>4.4000000000000004</v>
      </c>
      <c r="V79" s="284">
        <f>IF(R79&lt;&gt;0,VLOOKUP(R79,Data!$A$3:$B$9,2,FALSE),"0")*H79</f>
        <v>16</v>
      </c>
      <c r="W79" s="268">
        <f>IF(Q79&lt;&gt;0,VLOOKUP(Q79,Data!$I$3:$J$4,2,FALSE),"0")*H79</f>
        <v>4</v>
      </c>
      <c r="X79" s="268">
        <f>IF(P79&lt;&gt;0,VLOOKUP(P79,Data!$D$3:$E$8,2,FALSE),"0")*H79</f>
        <v>40</v>
      </c>
      <c r="Y79" s="65"/>
    </row>
    <row r="80" spans="1:25" x14ac:dyDescent="0.25">
      <c r="A80" s="1"/>
      <c r="B80" s="65" t="s">
        <v>49</v>
      </c>
      <c r="C80" s="9" t="s">
        <v>55</v>
      </c>
      <c r="D80" s="9">
        <v>592</v>
      </c>
      <c r="E80" s="9">
        <v>892</v>
      </c>
      <c r="F80" s="9">
        <v>500</v>
      </c>
      <c r="G80" s="9">
        <v>10</v>
      </c>
      <c r="H80" s="9">
        <v>24</v>
      </c>
      <c r="I80" s="25"/>
      <c r="J80" s="25"/>
      <c r="K80" s="25"/>
      <c r="L80" s="16"/>
      <c r="M80" s="30"/>
      <c r="N80" s="16"/>
      <c r="O80" s="16"/>
      <c r="P80" s="40" t="s">
        <v>45</v>
      </c>
      <c r="Q80" s="16" t="s">
        <v>46</v>
      </c>
      <c r="R80" s="16" t="s">
        <v>122</v>
      </c>
      <c r="S80" s="277">
        <v>1</v>
      </c>
      <c r="T80" s="280">
        <f t="shared" si="3"/>
        <v>1.1000000000000001</v>
      </c>
      <c r="U80" s="273">
        <f t="shared" si="1"/>
        <v>26.400000000000002</v>
      </c>
      <c r="V80" s="284">
        <f>IF(R80&lt;&gt;0,VLOOKUP(R80,Data!$A$3:$B$9,2,FALSE),"0")*H80</f>
        <v>96</v>
      </c>
      <c r="W80" s="268">
        <f>IF(Q80&lt;&gt;0,VLOOKUP(Q80,Data!$I$3:$J$4,2,FALSE),"0")*H80</f>
        <v>24</v>
      </c>
      <c r="X80" s="268">
        <f>IF(P80&lt;&gt;0,VLOOKUP(P80,Data!$D$3:$E$8,2,FALSE),"0")*H80</f>
        <v>240</v>
      </c>
      <c r="Y80" s="65"/>
    </row>
    <row r="81" spans="1:25" x14ac:dyDescent="0.25">
      <c r="A81" s="1"/>
      <c r="B81" s="65" t="s">
        <v>49</v>
      </c>
      <c r="C81" s="9" t="s">
        <v>55</v>
      </c>
      <c r="D81" s="9">
        <v>292</v>
      </c>
      <c r="E81" s="9">
        <v>592</v>
      </c>
      <c r="F81" s="9">
        <v>535</v>
      </c>
      <c r="G81" s="9">
        <v>4</v>
      </c>
      <c r="H81" s="9">
        <v>12</v>
      </c>
      <c r="I81" s="25"/>
      <c r="J81" s="25"/>
      <c r="K81" s="25"/>
      <c r="L81" s="16"/>
      <c r="M81" s="30"/>
      <c r="N81" s="16"/>
      <c r="O81" s="16"/>
      <c r="P81" s="40" t="s">
        <v>45</v>
      </c>
      <c r="Q81" s="16" t="s">
        <v>46</v>
      </c>
      <c r="R81" s="16" t="s">
        <v>122</v>
      </c>
      <c r="S81" s="277">
        <v>1</v>
      </c>
      <c r="T81" s="280">
        <f t="shared" si="3"/>
        <v>1.1000000000000001</v>
      </c>
      <c r="U81" s="273">
        <f t="shared" si="1"/>
        <v>13.200000000000001</v>
      </c>
      <c r="V81" s="284">
        <f>IF(R81&lt;&gt;0,VLOOKUP(R81,Data!$A$3:$B$9,2,FALSE),"0")*H81</f>
        <v>48</v>
      </c>
      <c r="W81" s="268">
        <f>IF(Q81&lt;&gt;0,VLOOKUP(Q81,Data!$I$3:$J$4,2,FALSE),"0")*H81</f>
        <v>12</v>
      </c>
      <c r="X81" s="268">
        <f>IF(P81&lt;&gt;0,VLOOKUP(P81,Data!$D$3:$E$8,2,FALSE),"0")*H81</f>
        <v>120</v>
      </c>
      <c r="Y81" s="65"/>
    </row>
    <row r="82" spans="1:25" x14ac:dyDescent="0.25">
      <c r="A82" s="1"/>
      <c r="B82" s="65" t="s">
        <v>49</v>
      </c>
      <c r="C82" s="9" t="s">
        <v>55</v>
      </c>
      <c r="D82" s="9">
        <v>490</v>
      </c>
      <c r="E82" s="9">
        <v>742</v>
      </c>
      <c r="F82" s="9">
        <v>635</v>
      </c>
      <c r="G82" s="9">
        <v>10</v>
      </c>
      <c r="H82" s="9">
        <v>6</v>
      </c>
      <c r="I82" s="25"/>
      <c r="J82" s="25"/>
      <c r="K82" s="25"/>
      <c r="L82" s="16"/>
      <c r="M82" s="30"/>
      <c r="N82" s="16"/>
      <c r="O82" s="16"/>
      <c r="P82" s="40" t="s">
        <v>45</v>
      </c>
      <c r="Q82" s="16" t="s">
        <v>46</v>
      </c>
      <c r="R82" s="16" t="s">
        <v>122</v>
      </c>
      <c r="S82" s="277">
        <v>1</v>
      </c>
      <c r="T82" s="280">
        <f t="shared" si="3"/>
        <v>1.1000000000000001</v>
      </c>
      <c r="U82" s="273">
        <f t="shared" si="1"/>
        <v>6.6000000000000005</v>
      </c>
      <c r="V82" s="284">
        <f>IF(R82&lt;&gt;0,VLOOKUP(R82,Data!$A$3:$B$9,2,FALSE),"0")*H82</f>
        <v>24</v>
      </c>
      <c r="W82" s="268">
        <f>IF(Q82&lt;&gt;0,VLOOKUP(Q82,Data!$I$3:$J$4,2,FALSE),"0")*H82</f>
        <v>6</v>
      </c>
      <c r="X82" s="268">
        <f>IF(P82&lt;&gt;0,VLOOKUP(P82,Data!$D$3:$E$8,2,FALSE),"0")*H82</f>
        <v>60</v>
      </c>
      <c r="Y82" s="65"/>
    </row>
    <row r="83" spans="1:25" x14ac:dyDescent="0.25">
      <c r="A83" s="1"/>
      <c r="B83" s="65" t="s">
        <v>49</v>
      </c>
      <c r="C83" s="9" t="s">
        <v>58</v>
      </c>
      <c r="D83" s="9">
        <v>287</v>
      </c>
      <c r="E83" s="9">
        <v>592</v>
      </c>
      <c r="F83" s="9">
        <v>300</v>
      </c>
      <c r="G83" s="9">
        <v>5</v>
      </c>
      <c r="H83" s="9">
        <v>6</v>
      </c>
      <c r="I83" s="25"/>
      <c r="J83" s="25"/>
      <c r="K83" s="25"/>
      <c r="L83" s="16"/>
      <c r="M83" s="30"/>
      <c r="N83" s="16"/>
      <c r="O83" s="16"/>
      <c r="P83" s="40" t="s">
        <v>45</v>
      </c>
      <c r="Q83" s="16" t="s">
        <v>46</v>
      </c>
      <c r="R83" s="16" t="s">
        <v>122</v>
      </c>
      <c r="S83" s="277">
        <v>1</v>
      </c>
      <c r="T83" s="280">
        <f t="shared" si="3"/>
        <v>1.1000000000000001</v>
      </c>
      <c r="U83" s="273">
        <f t="shared" si="1"/>
        <v>6.6000000000000005</v>
      </c>
      <c r="V83" s="284">
        <f>IF(R83&lt;&gt;0,VLOOKUP(R83,Data!$A$3:$B$9,2,FALSE),"0")*H83</f>
        <v>24</v>
      </c>
      <c r="W83" s="268">
        <f>IF(Q83&lt;&gt;0,VLOOKUP(Q83,Data!$I$3:$J$4,2,FALSE),"0")*H83</f>
        <v>6</v>
      </c>
      <c r="X83" s="268">
        <f>IF(P83&lt;&gt;0,VLOOKUP(P83,Data!$D$3:$E$8,2,FALSE),"0")*H83</f>
        <v>60</v>
      </c>
      <c r="Y83" s="65"/>
    </row>
    <row r="84" spans="1:25" x14ac:dyDescent="0.25">
      <c r="A84" s="1"/>
      <c r="B84" s="65" t="s">
        <v>49</v>
      </c>
      <c r="C84" s="9" t="s">
        <v>58</v>
      </c>
      <c r="D84" s="9">
        <v>550</v>
      </c>
      <c r="E84" s="9">
        <v>315</v>
      </c>
      <c r="F84" s="9">
        <v>535</v>
      </c>
      <c r="G84" s="9">
        <v>8</v>
      </c>
      <c r="H84" s="9">
        <v>2</v>
      </c>
      <c r="I84" s="25"/>
      <c r="J84" s="25"/>
      <c r="K84" s="25"/>
      <c r="L84" s="16"/>
      <c r="M84" s="30"/>
      <c r="N84" s="16"/>
      <c r="O84" s="16"/>
      <c r="P84" s="40" t="s">
        <v>45</v>
      </c>
      <c r="Q84" s="16" t="s">
        <v>46</v>
      </c>
      <c r="R84" s="16" t="s">
        <v>122</v>
      </c>
      <c r="S84" s="277">
        <v>1</v>
      </c>
      <c r="T84" s="280">
        <f t="shared" si="3"/>
        <v>1.1000000000000001</v>
      </c>
      <c r="U84" s="273">
        <f t="shared" ref="U84:U108" si="4">H84*T84</f>
        <v>2.2000000000000002</v>
      </c>
      <c r="V84" s="284">
        <f>IF(R84&lt;&gt;0,VLOOKUP(R84,Data!$A$3:$B$9,2,FALSE),"0")*H84</f>
        <v>8</v>
      </c>
      <c r="W84" s="268">
        <f>IF(Q84&lt;&gt;0,VLOOKUP(Q84,Data!$I$3:$J$4,2,FALSE),"0")*H84</f>
        <v>2</v>
      </c>
      <c r="X84" s="268">
        <f>IF(P84&lt;&gt;0,VLOOKUP(P84,Data!$D$3:$E$8,2,FALSE),"0")*H84</f>
        <v>20</v>
      </c>
      <c r="Y84" s="65"/>
    </row>
    <row r="85" spans="1:25" x14ac:dyDescent="0.25">
      <c r="A85" s="1"/>
      <c r="B85" s="65" t="s">
        <v>49</v>
      </c>
      <c r="C85" s="9" t="s">
        <v>55</v>
      </c>
      <c r="D85" s="9">
        <v>625</v>
      </c>
      <c r="E85" s="9">
        <v>600</v>
      </c>
      <c r="F85" s="9">
        <v>535</v>
      </c>
      <c r="G85" s="9">
        <v>12</v>
      </c>
      <c r="H85" s="9">
        <v>4</v>
      </c>
      <c r="I85" s="25"/>
      <c r="J85" s="25"/>
      <c r="K85" s="25"/>
      <c r="L85" s="16"/>
      <c r="M85" s="30"/>
      <c r="N85" s="16"/>
      <c r="O85" s="16"/>
      <c r="P85" s="40" t="s">
        <v>45</v>
      </c>
      <c r="Q85" s="16" t="s">
        <v>46</v>
      </c>
      <c r="R85" s="16" t="s">
        <v>122</v>
      </c>
      <c r="S85" s="277">
        <v>1</v>
      </c>
      <c r="T85" s="280">
        <f t="shared" si="3"/>
        <v>1.1000000000000001</v>
      </c>
      <c r="U85" s="273">
        <f t="shared" si="4"/>
        <v>4.4000000000000004</v>
      </c>
      <c r="V85" s="284">
        <f>IF(R85&lt;&gt;0,VLOOKUP(R85,Data!$A$3:$B$9,2,FALSE),"0")*H85</f>
        <v>16</v>
      </c>
      <c r="W85" s="268">
        <f>IF(Q85&lt;&gt;0,VLOOKUP(Q85,Data!$I$3:$J$4,2,FALSE),"0")*H85</f>
        <v>4</v>
      </c>
      <c r="X85" s="268">
        <f>IF(P85&lt;&gt;0,VLOOKUP(P85,Data!$D$3:$E$8,2,FALSE),"0")*H85</f>
        <v>40</v>
      </c>
      <c r="Y85" s="65"/>
    </row>
    <row r="86" spans="1:25" x14ac:dyDescent="0.25">
      <c r="A86" s="1"/>
      <c r="B86" s="65" t="s">
        <v>49</v>
      </c>
      <c r="C86" s="9" t="s">
        <v>64</v>
      </c>
      <c r="D86" s="9">
        <v>592</v>
      </c>
      <c r="E86" s="9">
        <v>892</v>
      </c>
      <c r="F86" s="9">
        <v>300</v>
      </c>
      <c r="G86" s="9">
        <v>10</v>
      </c>
      <c r="H86" s="9">
        <v>2</v>
      </c>
      <c r="I86" s="25"/>
      <c r="J86" s="25"/>
      <c r="K86" s="25"/>
      <c r="L86" s="16"/>
      <c r="M86" s="30"/>
      <c r="N86" s="16"/>
      <c r="O86" s="16"/>
      <c r="P86" s="40" t="s">
        <v>45</v>
      </c>
      <c r="Q86" s="16" t="s">
        <v>46</v>
      </c>
      <c r="R86" s="16" t="s">
        <v>122</v>
      </c>
      <c r="S86" s="277">
        <v>1</v>
      </c>
      <c r="T86" s="280">
        <f t="shared" si="3"/>
        <v>1.1000000000000001</v>
      </c>
      <c r="U86" s="273">
        <f t="shared" si="4"/>
        <v>2.2000000000000002</v>
      </c>
      <c r="V86" s="284">
        <f>IF(R86&lt;&gt;0,VLOOKUP(R86,Data!$A$3:$B$9,2,FALSE),"0")*H86</f>
        <v>8</v>
      </c>
      <c r="W86" s="268">
        <f>IF(Q86&lt;&gt;0,VLOOKUP(Q86,Data!$I$3:$J$4,2,FALSE),"0")*H86</f>
        <v>2</v>
      </c>
      <c r="X86" s="268">
        <f>IF(P86&lt;&gt;0,VLOOKUP(P86,Data!$D$3:$E$8,2,FALSE),"0")*H86</f>
        <v>20</v>
      </c>
      <c r="Y86" s="65"/>
    </row>
    <row r="87" spans="1:25" x14ac:dyDescent="0.25">
      <c r="A87" s="1"/>
      <c r="B87" s="65" t="s">
        <v>49</v>
      </c>
      <c r="C87" s="9" t="s">
        <v>55</v>
      </c>
      <c r="D87" s="9">
        <v>585</v>
      </c>
      <c r="E87" s="9">
        <v>340</v>
      </c>
      <c r="F87" s="9">
        <v>500</v>
      </c>
      <c r="G87" s="9">
        <v>8</v>
      </c>
      <c r="H87" s="9">
        <v>1</v>
      </c>
      <c r="I87" s="25"/>
      <c r="J87" s="25"/>
      <c r="K87" s="25"/>
      <c r="L87" s="16"/>
      <c r="M87" s="30"/>
      <c r="N87" s="16"/>
      <c r="O87" s="16"/>
      <c r="P87" s="40" t="s">
        <v>45</v>
      </c>
      <c r="Q87" s="16" t="s">
        <v>46</v>
      </c>
      <c r="R87" s="16" t="s">
        <v>122</v>
      </c>
      <c r="S87" s="277">
        <v>1</v>
      </c>
      <c r="T87" s="280">
        <f t="shared" si="3"/>
        <v>1.1000000000000001</v>
      </c>
      <c r="U87" s="273">
        <f t="shared" si="4"/>
        <v>1.1000000000000001</v>
      </c>
      <c r="V87" s="284">
        <f>IF(R87&lt;&gt;0,VLOOKUP(R87,Data!$A$3:$B$9,2,FALSE),"0")*H87</f>
        <v>4</v>
      </c>
      <c r="W87" s="268">
        <f>IF(Q87&lt;&gt;0,VLOOKUP(Q87,Data!$I$3:$J$4,2,FALSE),"0")*H87</f>
        <v>1</v>
      </c>
      <c r="X87" s="268">
        <f>IF(P87&lt;&gt;0,VLOOKUP(P87,Data!$D$3:$E$8,2,FALSE),"0")*H87</f>
        <v>10</v>
      </c>
      <c r="Y87" s="65"/>
    </row>
    <row r="88" spans="1:25" x14ac:dyDescent="0.25">
      <c r="A88" s="1"/>
      <c r="B88" s="65" t="s">
        <v>49</v>
      </c>
      <c r="C88" s="9" t="s">
        <v>55</v>
      </c>
      <c r="D88" s="9">
        <v>287</v>
      </c>
      <c r="E88" s="9">
        <v>892</v>
      </c>
      <c r="F88" s="9">
        <v>535</v>
      </c>
      <c r="G88" s="9">
        <v>4</v>
      </c>
      <c r="H88" s="9">
        <v>4</v>
      </c>
      <c r="I88" s="25"/>
      <c r="J88" s="25"/>
      <c r="K88" s="25"/>
      <c r="L88" s="16"/>
      <c r="M88" s="30"/>
      <c r="N88" s="16"/>
      <c r="O88" s="16"/>
      <c r="P88" s="40" t="s">
        <v>45</v>
      </c>
      <c r="Q88" s="16" t="s">
        <v>46</v>
      </c>
      <c r="R88" s="16" t="s">
        <v>122</v>
      </c>
      <c r="S88" s="277">
        <v>1</v>
      </c>
      <c r="T88" s="280">
        <f t="shared" si="3"/>
        <v>1.1000000000000001</v>
      </c>
      <c r="U88" s="273">
        <f t="shared" si="4"/>
        <v>4.4000000000000004</v>
      </c>
      <c r="V88" s="284">
        <f>IF(R88&lt;&gt;0,VLOOKUP(R88,Data!$A$3:$B$9,2,FALSE),"0")*H88</f>
        <v>16</v>
      </c>
      <c r="W88" s="268">
        <f>IF(Q88&lt;&gt;0,VLOOKUP(Q88,Data!$I$3:$J$4,2,FALSE),"0")*H88</f>
        <v>4</v>
      </c>
      <c r="X88" s="268">
        <f>IF(P88&lt;&gt;0,VLOOKUP(P88,Data!$D$3:$E$8,2,FALSE),"0")*H88</f>
        <v>40</v>
      </c>
      <c r="Y88" s="65"/>
    </row>
    <row r="89" spans="1:25" x14ac:dyDescent="0.25">
      <c r="A89" s="1"/>
      <c r="B89" s="65" t="s">
        <v>49</v>
      </c>
      <c r="C89" s="9" t="s">
        <v>55</v>
      </c>
      <c r="D89" s="9">
        <v>550</v>
      </c>
      <c r="E89" s="9">
        <v>470</v>
      </c>
      <c r="F89" s="9">
        <v>535</v>
      </c>
      <c r="G89" s="9">
        <v>10</v>
      </c>
      <c r="H89" s="9">
        <v>8</v>
      </c>
      <c r="I89" s="25"/>
      <c r="J89" s="25"/>
      <c r="K89" s="25"/>
      <c r="L89" s="16"/>
      <c r="M89" s="30"/>
      <c r="N89" s="16"/>
      <c r="O89" s="16"/>
      <c r="P89" s="40" t="s">
        <v>45</v>
      </c>
      <c r="Q89" s="16" t="s">
        <v>46</v>
      </c>
      <c r="R89" s="16" t="s">
        <v>122</v>
      </c>
      <c r="S89" s="277">
        <v>1</v>
      </c>
      <c r="T89" s="280">
        <f t="shared" si="3"/>
        <v>1.1000000000000001</v>
      </c>
      <c r="U89" s="273">
        <f t="shared" si="4"/>
        <v>8.8000000000000007</v>
      </c>
      <c r="V89" s="284">
        <f>IF(R89&lt;&gt;0,VLOOKUP(R89,Data!$A$3:$B$9,2,FALSE),"0")*H89</f>
        <v>32</v>
      </c>
      <c r="W89" s="268">
        <f>IF(Q89&lt;&gt;0,VLOOKUP(Q89,Data!$I$3:$J$4,2,FALSE),"0")*H89</f>
        <v>8</v>
      </c>
      <c r="X89" s="268">
        <f>IF(P89&lt;&gt;0,VLOOKUP(P89,Data!$D$3:$E$8,2,FALSE),"0")*H89</f>
        <v>80</v>
      </c>
      <c r="Y89" s="65"/>
    </row>
    <row r="90" spans="1:25" x14ac:dyDescent="0.25">
      <c r="A90" s="1"/>
      <c r="B90" s="65" t="s">
        <v>49</v>
      </c>
      <c r="C90" s="9" t="s">
        <v>55</v>
      </c>
      <c r="D90" s="80">
        <v>892</v>
      </c>
      <c r="E90" s="80">
        <v>315</v>
      </c>
      <c r="F90" s="80">
        <v>535</v>
      </c>
      <c r="G90" s="80">
        <v>10</v>
      </c>
      <c r="H90" s="9">
        <v>3</v>
      </c>
      <c r="I90" s="25"/>
      <c r="J90" s="25"/>
      <c r="K90" s="25"/>
      <c r="L90" s="16"/>
      <c r="M90" s="30"/>
      <c r="N90" s="16"/>
      <c r="O90" s="16"/>
      <c r="P90" s="40" t="s">
        <v>45</v>
      </c>
      <c r="Q90" s="16" t="s">
        <v>46</v>
      </c>
      <c r="R90" s="16" t="s">
        <v>122</v>
      </c>
      <c r="S90" s="277">
        <v>1</v>
      </c>
      <c r="T90" s="280">
        <f t="shared" si="3"/>
        <v>1.1000000000000001</v>
      </c>
      <c r="U90" s="273">
        <f t="shared" si="4"/>
        <v>3.3000000000000003</v>
      </c>
      <c r="V90" s="284">
        <f>IF(R90&lt;&gt;0,VLOOKUP(R90,Data!$A$3:$B$9,2,FALSE),"0")*H90</f>
        <v>12</v>
      </c>
      <c r="W90" s="268">
        <f>IF(Q90&lt;&gt;0,VLOOKUP(Q90,Data!$I$3:$J$4,2,FALSE),"0")*H90</f>
        <v>3</v>
      </c>
      <c r="X90" s="268">
        <f>IF(P90&lt;&gt;0,VLOOKUP(P90,Data!$D$3:$E$8,2,FALSE),"0")*H90</f>
        <v>30</v>
      </c>
      <c r="Y90" s="65"/>
    </row>
    <row r="91" spans="1:25" x14ac:dyDescent="0.25">
      <c r="A91" s="1"/>
      <c r="B91" s="65" t="s">
        <v>49</v>
      </c>
      <c r="C91" s="9" t="s">
        <v>55</v>
      </c>
      <c r="D91" s="9">
        <v>592</v>
      </c>
      <c r="E91" s="9">
        <v>692</v>
      </c>
      <c r="F91" s="9">
        <v>360</v>
      </c>
      <c r="G91" s="9">
        <v>12</v>
      </c>
      <c r="H91" s="9">
        <v>1</v>
      </c>
      <c r="I91" s="25"/>
      <c r="J91" s="25"/>
      <c r="K91" s="25"/>
      <c r="L91" s="16"/>
      <c r="M91" s="30"/>
      <c r="N91" s="16"/>
      <c r="O91" s="16"/>
      <c r="P91" s="40" t="s">
        <v>45</v>
      </c>
      <c r="Q91" s="16" t="s">
        <v>46</v>
      </c>
      <c r="R91" s="16" t="s">
        <v>122</v>
      </c>
      <c r="S91" s="277">
        <v>1</v>
      </c>
      <c r="T91" s="280">
        <f t="shared" si="3"/>
        <v>1.1000000000000001</v>
      </c>
      <c r="U91" s="273">
        <f t="shared" si="4"/>
        <v>1.1000000000000001</v>
      </c>
      <c r="V91" s="284">
        <f>IF(R91&lt;&gt;0,VLOOKUP(R91,Data!$A$3:$B$9,2,FALSE),"0")*H91</f>
        <v>4</v>
      </c>
      <c r="W91" s="268">
        <f>IF(Q91&lt;&gt;0,VLOOKUP(Q91,Data!$I$3:$J$4,2,FALSE),"0")*H91</f>
        <v>1</v>
      </c>
      <c r="X91" s="268">
        <f>IF(P91&lt;&gt;0,VLOOKUP(P91,Data!$D$3:$E$8,2,FALSE),"0")*H91</f>
        <v>10</v>
      </c>
      <c r="Y91" s="65"/>
    </row>
    <row r="92" spans="1:25" x14ac:dyDescent="0.25">
      <c r="A92" s="1"/>
      <c r="B92" s="65" t="s">
        <v>49</v>
      </c>
      <c r="C92" s="9" t="s">
        <v>55</v>
      </c>
      <c r="D92" s="9">
        <v>446</v>
      </c>
      <c r="E92" s="9">
        <v>380</v>
      </c>
      <c r="F92" s="9">
        <v>535</v>
      </c>
      <c r="G92" s="9">
        <v>8</v>
      </c>
      <c r="H92" s="9">
        <v>2</v>
      </c>
      <c r="I92" s="25"/>
      <c r="J92" s="25"/>
      <c r="K92" s="25"/>
      <c r="L92" s="16"/>
      <c r="M92" s="30"/>
      <c r="N92" s="16"/>
      <c r="O92" s="16"/>
      <c r="P92" s="40" t="s">
        <v>45</v>
      </c>
      <c r="Q92" s="16" t="s">
        <v>46</v>
      </c>
      <c r="R92" s="16" t="s">
        <v>122</v>
      </c>
      <c r="S92" s="277">
        <v>1</v>
      </c>
      <c r="T92" s="280">
        <f t="shared" si="3"/>
        <v>1.1000000000000001</v>
      </c>
      <c r="U92" s="273">
        <f t="shared" si="4"/>
        <v>2.2000000000000002</v>
      </c>
      <c r="V92" s="284">
        <f>IF(R92&lt;&gt;0,VLOOKUP(R92,Data!$A$3:$B$9,2,FALSE),"0")*H92</f>
        <v>8</v>
      </c>
      <c r="W92" s="268">
        <f>IF(Q92&lt;&gt;0,VLOOKUP(Q92,Data!$I$3:$J$4,2,FALSE),"0")*H92</f>
        <v>2</v>
      </c>
      <c r="X92" s="268">
        <f>IF(P92&lt;&gt;0,VLOOKUP(P92,Data!$D$3:$E$8,2,FALSE),"0")*H92</f>
        <v>20</v>
      </c>
      <c r="Y92" s="65"/>
    </row>
    <row r="93" spans="1:25" x14ac:dyDescent="0.25">
      <c r="A93" s="1"/>
      <c r="B93" s="65" t="s">
        <v>49</v>
      </c>
      <c r="C93" s="9" t="s">
        <v>55</v>
      </c>
      <c r="D93" s="9">
        <v>256</v>
      </c>
      <c r="E93" s="9">
        <v>236</v>
      </c>
      <c r="F93" s="9">
        <v>380</v>
      </c>
      <c r="G93" s="9">
        <v>5</v>
      </c>
      <c r="H93" s="9">
        <v>2</v>
      </c>
      <c r="I93" s="25"/>
      <c r="J93" s="25"/>
      <c r="K93" s="25"/>
      <c r="L93" s="16"/>
      <c r="M93" s="30"/>
      <c r="N93" s="16"/>
      <c r="O93" s="16"/>
      <c r="P93" s="40" t="s">
        <v>45</v>
      </c>
      <c r="Q93" s="16" t="s">
        <v>46</v>
      </c>
      <c r="R93" s="16" t="s">
        <v>122</v>
      </c>
      <c r="S93" s="277">
        <v>1</v>
      </c>
      <c r="T93" s="280">
        <f t="shared" si="3"/>
        <v>1.1000000000000001</v>
      </c>
      <c r="U93" s="273">
        <f t="shared" si="4"/>
        <v>2.2000000000000002</v>
      </c>
      <c r="V93" s="284">
        <f>IF(R93&lt;&gt;0,VLOOKUP(R93,Data!$A$3:$B$9,2,FALSE),"0")*H93</f>
        <v>8</v>
      </c>
      <c r="W93" s="268">
        <f>IF(Q93&lt;&gt;0,VLOOKUP(Q93,Data!$I$3:$J$4,2,FALSE),"0")*H93</f>
        <v>2</v>
      </c>
      <c r="X93" s="268">
        <f>IF(P93&lt;&gt;0,VLOOKUP(P93,Data!$D$3:$E$8,2,FALSE),"0")*H93</f>
        <v>20</v>
      </c>
      <c r="Y93" s="65"/>
    </row>
    <row r="94" spans="1:25" x14ac:dyDescent="0.25">
      <c r="A94" s="1"/>
      <c r="B94" s="65" t="s">
        <v>49</v>
      </c>
      <c r="C94" s="9" t="s">
        <v>50</v>
      </c>
      <c r="D94" s="9">
        <v>592</v>
      </c>
      <c r="E94" s="9">
        <v>450</v>
      </c>
      <c r="F94" s="9">
        <v>535</v>
      </c>
      <c r="G94" s="9">
        <v>6</v>
      </c>
      <c r="H94" s="9">
        <v>6</v>
      </c>
      <c r="I94" s="25"/>
      <c r="J94" s="25"/>
      <c r="K94" s="25"/>
      <c r="L94" s="16"/>
      <c r="M94" s="30"/>
      <c r="N94" s="16"/>
      <c r="O94" s="16"/>
      <c r="P94" s="40" t="s">
        <v>45</v>
      </c>
      <c r="Q94" s="16" t="s">
        <v>46</v>
      </c>
      <c r="R94" s="16" t="s">
        <v>122</v>
      </c>
      <c r="S94" s="277">
        <v>1</v>
      </c>
      <c r="T94" s="280">
        <f t="shared" si="3"/>
        <v>1.1000000000000001</v>
      </c>
      <c r="U94" s="273">
        <f t="shared" si="4"/>
        <v>6.6000000000000005</v>
      </c>
      <c r="V94" s="284">
        <f>IF(R94&lt;&gt;0,VLOOKUP(R94,Data!$A$3:$B$9,2,FALSE),"0")*H94</f>
        <v>24</v>
      </c>
      <c r="W94" s="268">
        <f>IF(Q94&lt;&gt;0,VLOOKUP(Q94,Data!$I$3:$J$4,2,FALSE),"0")*H94</f>
        <v>6</v>
      </c>
      <c r="X94" s="268">
        <f>IF(P94&lt;&gt;0,VLOOKUP(P94,Data!$D$3:$E$8,2,FALSE),"0")*H94</f>
        <v>60</v>
      </c>
      <c r="Y94" s="65"/>
    </row>
    <row r="95" spans="1:25" x14ac:dyDescent="0.25">
      <c r="A95" s="1"/>
      <c r="B95" s="65" t="s">
        <v>49</v>
      </c>
      <c r="C95" s="9" t="s">
        <v>55</v>
      </c>
      <c r="D95" s="9">
        <v>545</v>
      </c>
      <c r="E95" s="9">
        <v>285</v>
      </c>
      <c r="F95" s="9">
        <v>175</v>
      </c>
      <c r="G95" s="9">
        <v>8</v>
      </c>
      <c r="H95" s="9">
        <v>1</v>
      </c>
      <c r="I95" s="25"/>
      <c r="J95" s="25"/>
      <c r="K95" s="25"/>
      <c r="L95" s="16"/>
      <c r="M95" s="30"/>
      <c r="N95" s="16"/>
      <c r="O95" s="16"/>
      <c r="P95" s="40" t="s">
        <v>45</v>
      </c>
      <c r="Q95" s="16" t="s">
        <v>46</v>
      </c>
      <c r="R95" s="16" t="s">
        <v>122</v>
      </c>
      <c r="S95" s="277">
        <v>1</v>
      </c>
      <c r="T95" s="280">
        <f t="shared" si="3"/>
        <v>1.1000000000000001</v>
      </c>
      <c r="U95" s="273">
        <f t="shared" si="4"/>
        <v>1.1000000000000001</v>
      </c>
      <c r="V95" s="284">
        <f>IF(R95&lt;&gt;0,VLOOKUP(R95,Data!$A$3:$B$9,2,FALSE),"0")*H95</f>
        <v>4</v>
      </c>
      <c r="W95" s="268">
        <f>IF(Q95&lt;&gt;0,VLOOKUP(Q95,Data!$I$3:$J$4,2,FALSE),"0")*H95</f>
        <v>1</v>
      </c>
      <c r="X95" s="268">
        <f>IF(P95&lt;&gt;0,VLOOKUP(P95,Data!$D$3:$E$8,2,FALSE),"0")*H95</f>
        <v>10</v>
      </c>
      <c r="Y95" s="65"/>
    </row>
    <row r="96" spans="1:25" x14ac:dyDescent="0.25">
      <c r="A96" s="1"/>
      <c r="B96" s="65" t="s">
        <v>49</v>
      </c>
      <c r="C96" s="9" t="s">
        <v>55</v>
      </c>
      <c r="D96" s="9">
        <v>513</v>
      </c>
      <c r="E96" s="9">
        <v>230</v>
      </c>
      <c r="F96" s="9">
        <v>300</v>
      </c>
      <c r="G96" s="9">
        <v>10</v>
      </c>
      <c r="H96" s="9">
        <v>20</v>
      </c>
      <c r="I96" s="25"/>
      <c r="J96" s="25"/>
      <c r="K96" s="25"/>
      <c r="L96" s="16"/>
      <c r="M96" s="30"/>
      <c r="N96" s="16"/>
      <c r="O96" s="16"/>
      <c r="P96" s="40" t="s">
        <v>45</v>
      </c>
      <c r="Q96" s="16" t="s">
        <v>46</v>
      </c>
      <c r="R96" s="16" t="s">
        <v>122</v>
      </c>
      <c r="S96" s="277">
        <v>1</v>
      </c>
      <c r="T96" s="280">
        <f t="shared" si="3"/>
        <v>1.1000000000000001</v>
      </c>
      <c r="U96" s="273">
        <f t="shared" si="4"/>
        <v>22</v>
      </c>
      <c r="V96" s="284">
        <f>IF(R96&lt;&gt;0,VLOOKUP(R96,Data!$A$3:$B$9,2,FALSE),"0")*H96</f>
        <v>80</v>
      </c>
      <c r="W96" s="268">
        <f>IF(Q96&lt;&gt;0,VLOOKUP(Q96,Data!$I$3:$J$4,2,FALSE),"0")*H96</f>
        <v>20</v>
      </c>
      <c r="X96" s="268">
        <f>IF(P96&lt;&gt;0,VLOOKUP(P96,Data!$D$3:$E$8,2,FALSE),"0")*H96</f>
        <v>200</v>
      </c>
      <c r="Y96" s="65"/>
    </row>
    <row r="97" spans="1:25" x14ac:dyDescent="0.25">
      <c r="A97" s="1"/>
      <c r="B97" s="65" t="s">
        <v>49</v>
      </c>
      <c r="C97" s="9" t="s">
        <v>64</v>
      </c>
      <c r="D97" s="9">
        <v>592</v>
      </c>
      <c r="E97" s="9">
        <v>592</v>
      </c>
      <c r="F97" s="9">
        <v>70</v>
      </c>
      <c r="G97" s="9">
        <v>0</v>
      </c>
      <c r="H97" s="9">
        <v>6</v>
      </c>
      <c r="I97" s="25"/>
      <c r="J97" s="25"/>
      <c r="K97" s="25"/>
      <c r="L97" s="16"/>
      <c r="M97" s="30"/>
      <c r="N97" s="16"/>
      <c r="O97" s="16"/>
      <c r="P97" s="40" t="s">
        <v>45</v>
      </c>
      <c r="Q97" s="16" t="s">
        <v>46</v>
      </c>
      <c r="R97" s="16" t="s">
        <v>122</v>
      </c>
      <c r="S97" s="277">
        <v>1</v>
      </c>
      <c r="T97" s="280">
        <f t="shared" si="3"/>
        <v>1.1000000000000001</v>
      </c>
      <c r="U97" s="273">
        <f t="shared" si="4"/>
        <v>6.6000000000000005</v>
      </c>
      <c r="V97" s="284">
        <f>IF(R97&lt;&gt;0,VLOOKUP(R97,Data!$A$3:$B$9,2,FALSE),"0")*H97</f>
        <v>24</v>
      </c>
      <c r="W97" s="268">
        <f>IF(Q97&lt;&gt;0,VLOOKUP(Q97,Data!$I$3:$J$4,2,FALSE),"0")*H97</f>
        <v>6</v>
      </c>
      <c r="X97" s="268">
        <f>IF(P97&lt;&gt;0,VLOOKUP(P97,Data!$D$3:$E$8,2,FALSE),"0")*H97</f>
        <v>60</v>
      </c>
      <c r="Y97" s="65"/>
    </row>
    <row r="98" spans="1:25" x14ac:dyDescent="0.25">
      <c r="A98" s="1"/>
      <c r="B98" s="65" t="s">
        <v>49</v>
      </c>
      <c r="C98" s="9" t="s">
        <v>64</v>
      </c>
      <c r="D98" s="9">
        <v>592</v>
      </c>
      <c r="E98" s="9">
        <v>592</v>
      </c>
      <c r="F98" s="9">
        <v>70</v>
      </c>
      <c r="G98" s="9">
        <v>0</v>
      </c>
      <c r="H98" s="9">
        <v>2</v>
      </c>
      <c r="I98" s="25"/>
      <c r="J98" s="25"/>
      <c r="K98" s="25"/>
      <c r="L98" s="16"/>
      <c r="M98" s="30"/>
      <c r="N98" s="16"/>
      <c r="O98" s="16"/>
      <c r="P98" s="40" t="s">
        <v>45</v>
      </c>
      <c r="Q98" s="16" t="s">
        <v>46</v>
      </c>
      <c r="R98" s="16" t="s">
        <v>122</v>
      </c>
      <c r="S98" s="277">
        <v>1</v>
      </c>
      <c r="T98" s="280">
        <f t="shared" si="3"/>
        <v>1.1000000000000001</v>
      </c>
      <c r="U98" s="273">
        <f t="shared" si="4"/>
        <v>2.2000000000000002</v>
      </c>
      <c r="V98" s="284">
        <f>IF(R98&lt;&gt;0,VLOOKUP(R98,Data!$A$3:$B$9,2,FALSE),"0")*H98</f>
        <v>8</v>
      </c>
      <c r="W98" s="268">
        <f>IF(Q98&lt;&gt;0,VLOOKUP(Q98,Data!$I$3:$J$4,2,FALSE),"0")*H98</f>
        <v>2</v>
      </c>
      <c r="X98" s="268">
        <f>IF(P98&lt;&gt;0,VLOOKUP(P98,Data!$D$3:$E$8,2,FALSE),"0")*H98</f>
        <v>20</v>
      </c>
      <c r="Y98" s="65"/>
    </row>
    <row r="99" spans="1:25" x14ac:dyDescent="0.25">
      <c r="A99" s="1"/>
      <c r="B99" s="65" t="s">
        <v>49</v>
      </c>
      <c r="C99" s="9" t="s">
        <v>55</v>
      </c>
      <c r="D99" s="9">
        <v>496</v>
      </c>
      <c r="E99" s="9">
        <v>892</v>
      </c>
      <c r="F99" s="9">
        <v>96</v>
      </c>
      <c r="G99" s="9">
        <v>0</v>
      </c>
      <c r="H99" s="9">
        <v>2</v>
      </c>
      <c r="I99" s="25"/>
      <c r="J99" s="25"/>
      <c r="K99" s="25"/>
      <c r="L99" s="16"/>
      <c r="M99" s="30"/>
      <c r="N99" s="16"/>
      <c r="O99" s="16"/>
      <c r="P99" s="40" t="s">
        <v>45</v>
      </c>
      <c r="Q99" s="16" t="s">
        <v>46</v>
      </c>
      <c r="R99" s="16" t="s">
        <v>122</v>
      </c>
      <c r="S99" s="277">
        <v>1</v>
      </c>
      <c r="T99" s="280">
        <f t="shared" ref="T99:T108" si="5">S99*(1+$T$14)</f>
        <v>1.1000000000000001</v>
      </c>
      <c r="U99" s="273">
        <f t="shared" si="4"/>
        <v>2.2000000000000002</v>
      </c>
      <c r="V99" s="284">
        <f>IF(R99&lt;&gt;0,VLOOKUP(R99,Data!$A$3:$B$9,2,FALSE),"0")*H99</f>
        <v>8</v>
      </c>
      <c r="W99" s="268">
        <f>IF(Q99&lt;&gt;0,VLOOKUP(Q99,Data!$I$3:$J$4,2,FALSE),"0")*H99</f>
        <v>2</v>
      </c>
      <c r="X99" s="268">
        <f>IF(P99&lt;&gt;0,VLOOKUP(P99,Data!$D$3:$E$8,2,FALSE),"0")*H99</f>
        <v>20</v>
      </c>
      <c r="Y99" s="65"/>
    </row>
    <row r="100" spans="1:25" x14ac:dyDescent="0.25">
      <c r="A100" s="1"/>
      <c r="B100" s="65" t="s">
        <v>49</v>
      </c>
      <c r="C100" s="9" t="s">
        <v>58</v>
      </c>
      <c r="D100" s="9">
        <v>336</v>
      </c>
      <c r="E100" s="9">
        <v>892</v>
      </c>
      <c r="F100" s="9">
        <v>96</v>
      </c>
      <c r="G100" s="9">
        <v>0</v>
      </c>
      <c r="H100" s="9">
        <v>2</v>
      </c>
      <c r="I100" s="25"/>
      <c r="J100" s="25"/>
      <c r="K100" s="25"/>
      <c r="L100" s="16"/>
      <c r="M100" s="30"/>
      <c r="N100" s="16"/>
      <c r="O100" s="16"/>
      <c r="P100" s="40" t="s">
        <v>45</v>
      </c>
      <c r="Q100" s="16" t="s">
        <v>46</v>
      </c>
      <c r="R100" s="16" t="s">
        <v>122</v>
      </c>
      <c r="S100" s="277">
        <v>1</v>
      </c>
      <c r="T100" s="280">
        <f t="shared" si="5"/>
        <v>1.1000000000000001</v>
      </c>
      <c r="U100" s="273">
        <f t="shared" si="4"/>
        <v>2.2000000000000002</v>
      </c>
      <c r="V100" s="284">
        <f>IF(R100&lt;&gt;0,VLOOKUP(R100,Data!$A$3:$B$9,2,FALSE),"0")*H100</f>
        <v>8</v>
      </c>
      <c r="W100" s="268">
        <f>IF(Q100&lt;&gt;0,VLOOKUP(Q100,Data!$I$3:$J$4,2,FALSE),"0")*H100</f>
        <v>2</v>
      </c>
      <c r="X100" s="268">
        <f>IF(P100&lt;&gt;0,VLOOKUP(P100,Data!$D$3:$E$8,2,FALSE),"0")*H100</f>
        <v>20</v>
      </c>
      <c r="Y100" s="65"/>
    </row>
    <row r="101" spans="1:25" x14ac:dyDescent="0.25">
      <c r="A101" s="1"/>
      <c r="B101" s="65" t="s">
        <v>49</v>
      </c>
      <c r="C101" s="9" t="s">
        <v>55</v>
      </c>
      <c r="D101" s="9">
        <v>404</v>
      </c>
      <c r="E101" s="9">
        <v>790</v>
      </c>
      <c r="F101" s="9">
        <v>92</v>
      </c>
      <c r="G101" s="9">
        <v>0</v>
      </c>
      <c r="H101" s="9">
        <v>1</v>
      </c>
      <c r="I101" s="25"/>
      <c r="J101" s="25"/>
      <c r="K101" s="25"/>
      <c r="L101" s="16"/>
      <c r="M101" s="30"/>
      <c r="N101" s="16"/>
      <c r="O101" s="16"/>
      <c r="P101" s="40" t="s">
        <v>45</v>
      </c>
      <c r="Q101" s="16" t="s">
        <v>46</v>
      </c>
      <c r="R101" s="16" t="s">
        <v>122</v>
      </c>
      <c r="S101" s="277">
        <v>1</v>
      </c>
      <c r="T101" s="280">
        <f t="shared" si="5"/>
        <v>1.1000000000000001</v>
      </c>
      <c r="U101" s="273">
        <f t="shared" si="4"/>
        <v>1.1000000000000001</v>
      </c>
      <c r="V101" s="284">
        <f>IF(R101&lt;&gt;0,VLOOKUP(R101,Data!$A$3:$B$9,2,FALSE),"0")*H101</f>
        <v>4</v>
      </c>
      <c r="W101" s="268">
        <f>IF(Q101&lt;&gt;0,VLOOKUP(Q101,Data!$I$3:$J$4,2,FALSE),"0")*H101</f>
        <v>1</v>
      </c>
      <c r="X101" s="268">
        <f>IF(P101&lt;&gt;0,VLOOKUP(P101,Data!$D$3:$E$8,2,FALSE),"0")*H101</f>
        <v>10</v>
      </c>
      <c r="Y101" s="65"/>
    </row>
    <row r="102" spans="1:25" x14ac:dyDescent="0.25">
      <c r="A102" s="1"/>
      <c r="B102" s="65" t="s">
        <v>49</v>
      </c>
      <c r="C102" s="9" t="s">
        <v>55</v>
      </c>
      <c r="D102" s="9">
        <v>315</v>
      </c>
      <c r="E102" s="9">
        <v>680</v>
      </c>
      <c r="F102" s="9">
        <v>45</v>
      </c>
      <c r="G102" s="9">
        <v>0</v>
      </c>
      <c r="H102" s="9">
        <v>4</v>
      </c>
      <c r="I102" s="25"/>
      <c r="J102" s="25"/>
      <c r="K102" s="25"/>
      <c r="L102" s="16"/>
      <c r="M102" s="30"/>
      <c r="N102" s="16"/>
      <c r="O102" s="16"/>
      <c r="P102" s="40" t="s">
        <v>45</v>
      </c>
      <c r="Q102" s="16" t="s">
        <v>46</v>
      </c>
      <c r="R102" s="16" t="s">
        <v>122</v>
      </c>
      <c r="S102" s="277">
        <v>1</v>
      </c>
      <c r="T102" s="280">
        <f t="shared" si="5"/>
        <v>1.1000000000000001</v>
      </c>
      <c r="U102" s="273">
        <f t="shared" si="4"/>
        <v>4.4000000000000004</v>
      </c>
      <c r="V102" s="284">
        <f>IF(R102&lt;&gt;0,VLOOKUP(R102,Data!$A$3:$B$9,2,FALSE),"0")*H102</f>
        <v>16</v>
      </c>
      <c r="W102" s="268">
        <f>IF(Q102&lt;&gt;0,VLOOKUP(Q102,Data!$I$3:$J$4,2,FALSE),"0")*H102</f>
        <v>4</v>
      </c>
      <c r="X102" s="268">
        <f>IF(P102&lt;&gt;0,VLOOKUP(P102,Data!$D$3:$E$8,2,FALSE),"0")*H102</f>
        <v>40</v>
      </c>
      <c r="Y102" s="65"/>
    </row>
    <row r="103" spans="1:25" x14ac:dyDescent="0.25">
      <c r="A103" s="1"/>
      <c r="B103" s="65" t="s">
        <v>49</v>
      </c>
      <c r="C103" s="9" t="s">
        <v>55</v>
      </c>
      <c r="D103" s="9">
        <v>174</v>
      </c>
      <c r="E103" s="9">
        <v>820</v>
      </c>
      <c r="F103" s="9">
        <v>47</v>
      </c>
      <c r="G103" s="9">
        <v>0</v>
      </c>
      <c r="H103" s="9">
        <v>2</v>
      </c>
      <c r="I103" s="25"/>
      <c r="J103" s="25"/>
      <c r="K103" s="25"/>
      <c r="L103" s="16"/>
      <c r="M103" s="30"/>
      <c r="N103" s="16"/>
      <c r="O103" s="16"/>
      <c r="P103" s="40" t="s">
        <v>45</v>
      </c>
      <c r="Q103" s="16" t="s">
        <v>46</v>
      </c>
      <c r="R103" s="16" t="s">
        <v>122</v>
      </c>
      <c r="S103" s="277">
        <v>1</v>
      </c>
      <c r="T103" s="280">
        <f t="shared" si="5"/>
        <v>1.1000000000000001</v>
      </c>
      <c r="U103" s="273">
        <f t="shared" si="4"/>
        <v>2.2000000000000002</v>
      </c>
      <c r="V103" s="284">
        <f>IF(R103&lt;&gt;0,VLOOKUP(R103,Data!$A$3:$B$9,2,FALSE),"0")*H103</f>
        <v>8</v>
      </c>
      <c r="W103" s="268">
        <f>IF(Q103&lt;&gt;0,VLOOKUP(Q103,Data!$I$3:$J$4,2,FALSE),"0")*H103</f>
        <v>2</v>
      </c>
      <c r="X103" s="268">
        <f>IF(P103&lt;&gt;0,VLOOKUP(P103,Data!$D$3:$E$8,2,FALSE),"0")*H103</f>
        <v>20</v>
      </c>
      <c r="Y103" s="65"/>
    </row>
    <row r="104" spans="1:25" x14ac:dyDescent="0.25">
      <c r="A104" s="1"/>
      <c r="B104" s="65" t="s">
        <v>49</v>
      </c>
      <c r="C104" s="9" t="s">
        <v>55</v>
      </c>
      <c r="D104" s="9">
        <v>287</v>
      </c>
      <c r="E104" s="9">
        <v>592</v>
      </c>
      <c r="F104" s="9">
        <v>48</v>
      </c>
      <c r="G104" s="9">
        <v>0</v>
      </c>
      <c r="H104" s="9">
        <v>4</v>
      </c>
      <c r="I104" s="25"/>
      <c r="J104" s="25"/>
      <c r="K104" s="25"/>
      <c r="L104" s="16"/>
      <c r="M104" s="30"/>
      <c r="N104" s="16"/>
      <c r="O104" s="16"/>
      <c r="P104" s="40" t="s">
        <v>45</v>
      </c>
      <c r="Q104" s="16" t="s">
        <v>46</v>
      </c>
      <c r="R104" s="16" t="s">
        <v>122</v>
      </c>
      <c r="S104" s="277">
        <v>1</v>
      </c>
      <c r="T104" s="280">
        <f t="shared" si="5"/>
        <v>1.1000000000000001</v>
      </c>
      <c r="U104" s="273">
        <f t="shared" si="4"/>
        <v>4.4000000000000004</v>
      </c>
      <c r="V104" s="284">
        <f>IF(R104&lt;&gt;0,VLOOKUP(R104,Data!$A$3:$B$9,2,FALSE),"0")*H104</f>
        <v>16</v>
      </c>
      <c r="W104" s="268">
        <f>IF(Q104&lt;&gt;0,VLOOKUP(Q104,Data!$I$3:$J$4,2,FALSE),"0")*H104</f>
        <v>4</v>
      </c>
      <c r="X104" s="268">
        <f>IF(P104&lt;&gt;0,VLOOKUP(P104,Data!$D$3:$E$8,2,FALSE),"0")*H104</f>
        <v>40</v>
      </c>
      <c r="Y104" s="65"/>
    </row>
    <row r="105" spans="1:25" x14ac:dyDescent="0.25">
      <c r="A105" s="1"/>
      <c r="B105" s="65" t="s">
        <v>49</v>
      </c>
      <c r="C105" s="9" t="s">
        <v>55</v>
      </c>
      <c r="D105" s="9">
        <v>200</v>
      </c>
      <c r="E105" s="9">
        <v>458</v>
      </c>
      <c r="F105" s="9">
        <v>70</v>
      </c>
      <c r="G105" s="9">
        <v>0</v>
      </c>
      <c r="H105" s="9">
        <v>4</v>
      </c>
      <c r="I105" s="25"/>
      <c r="J105" s="25"/>
      <c r="K105" s="25"/>
      <c r="L105" s="16"/>
      <c r="M105" s="30"/>
      <c r="N105" s="16"/>
      <c r="O105" s="16"/>
      <c r="P105" s="40" t="s">
        <v>45</v>
      </c>
      <c r="Q105" s="16" t="s">
        <v>46</v>
      </c>
      <c r="R105" s="16" t="s">
        <v>122</v>
      </c>
      <c r="S105" s="277">
        <v>1</v>
      </c>
      <c r="T105" s="280">
        <f t="shared" si="5"/>
        <v>1.1000000000000001</v>
      </c>
      <c r="U105" s="273">
        <f t="shared" si="4"/>
        <v>4.4000000000000004</v>
      </c>
      <c r="V105" s="284">
        <f>IF(R105&lt;&gt;0,VLOOKUP(R105,Data!$A$3:$B$9,2,FALSE),"0")*H105</f>
        <v>16</v>
      </c>
      <c r="W105" s="268">
        <f>IF(Q105&lt;&gt;0,VLOOKUP(Q105,Data!$I$3:$J$4,2,FALSE),"0")*H105</f>
        <v>4</v>
      </c>
      <c r="X105" s="268">
        <f>IF(P105&lt;&gt;0,VLOOKUP(P105,Data!$D$3:$E$8,2,FALSE),"0")*H105</f>
        <v>40</v>
      </c>
      <c r="Y105" s="65"/>
    </row>
    <row r="106" spans="1:25" x14ac:dyDescent="0.25">
      <c r="A106" s="1"/>
      <c r="B106" s="65" t="s">
        <v>49</v>
      </c>
      <c r="C106" s="9" t="s">
        <v>55</v>
      </c>
      <c r="D106" s="9">
        <v>285</v>
      </c>
      <c r="E106" s="9">
        <v>700</v>
      </c>
      <c r="F106" s="9">
        <v>23</v>
      </c>
      <c r="G106" s="9">
        <v>0</v>
      </c>
      <c r="H106" s="9">
        <v>1</v>
      </c>
      <c r="I106" s="25"/>
      <c r="J106" s="25"/>
      <c r="K106" s="25"/>
      <c r="L106" s="16"/>
      <c r="M106" s="30"/>
      <c r="N106" s="16"/>
      <c r="O106" s="16"/>
      <c r="P106" s="40" t="s">
        <v>45</v>
      </c>
      <c r="Q106" s="16" t="s">
        <v>46</v>
      </c>
      <c r="R106" s="16" t="s">
        <v>122</v>
      </c>
      <c r="S106" s="277">
        <v>1</v>
      </c>
      <c r="T106" s="280">
        <f t="shared" si="5"/>
        <v>1.1000000000000001</v>
      </c>
      <c r="U106" s="273">
        <f t="shared" si="4"/>
        <v>1.1000000000000001</v>
      </c>
      <c r="V106" s="284">
        <f>IF(R106&lt;&gt;0,VLOOKUP(R106,Data!$A$3:$B$9,2,FALSE),"0")*H106</f>
        <v>4</v>
      </c>
      <c r="W106" s="268">
        <f>IF(Q106&lt;&gt;0,VLOOKUP(Q106,Data!$I$3:$J$4,2,FALSE),"0")*H106</f>
        <v>1</v>
      </c>
      <c r="X106" s="268">
        <f>IF(P106&lt;&gt;0,VLOOKUP(P106,Data!$D$3:$E$8,2,FALSE),"0")*H106</f>
        <v>10</v>
      </c>
      <c r="Y106" s="65"/>
    </row>
    <row r="107" spans="1:25" x14ac:dyDescent="0.25">
      <c r="A107" s="1"/>
      <c r="B107" s="65" t="s">
        <v>49</v>
      </c>
      <c r="C107" s="9" t="s">
        <v>55</v>
      </c>
      <c r="D107" s="9">
        <v>360</v>
      </c>
      <c r="E107" s="9">
        <v>390</v>
      </c>
      <c r="F107" s="9">
        <v>55</v>
      </c>
      <c r="G107" s="9">
        <v>0</v>
      </c>
      <c r="H107" s="9">
        <v>2</v>
      </c>
      <c r="I107" s="25"/>
      <c r="J107" s="25"/>
      <c r="K107" s="25"/>
      <c r="L107" s="16"/>
      <c r="M107" s="30"/>
      <c r="N107" s="16"/>
      <c r="O107" s="16"/>
      <c r="P107" s="40" t="s">
        <v>45</v>
      </c>
      <c r="Q107" s="16" t="s">
        <v>46</v>
      </c>
      <c r="R107" s="16" t="s">
        <v>122</v>
      </c>
      <c r="S107" s="277">
        <v>1</v>
      </c>
      <c r="T107" s="280">
        <f t="shared" si="5"/>
        <v>1.1000000000000001</v>
      </c>
      <c r="U107" s="273">
        <f t="shared" si="4"/>
        <v>2.2000000000000002</v>
      </c>
      <c r="V107" s="284">
        <f>IF(R107&lt;&gt;0,VLOOKUP(R107,Data!$A$3:$B$9,2,FALSE),"0")*H107</f>
        <v>8</v>
      </c>
      <c r="W107" s="268">
        <f>IF(Q107&lt;&gt;0,VLOOKUP(Q107,Data!$I$3:$J$4,2,FALSE),"0")*H107</f>
        <v>2</v>
      </c>
      <c r="X107" s="268">
        <f>IF(P107&lt;&gt;0,VLOOKUP(P107,Data!$D$3:$E$8,2,FALSE),"0")*H107</f>
        <v>20</v>
      </c>
      <c r="Y107" s="65"/>
    </row>
    <row r="108" spans="1:25" x14ac:dyDescent="0.25">
      <c r="A108" s="1"/>
      <c r="B108" s="65" t="s">
        <v>49</v>
      </c>
      <c r="C108" s="9" t="s">
        <v>64</v>
      </c>
      <c r="D108" s="9">
        <v>332</v>
      </c>
      <c r="E108" s="9">
        <v>332</v>
      </c>
      <c r="F108" s="9">
        <v>350</v>
      </c>
      <c r="G108" s="9">
        <v>3</v>
      </c>
      <c r="H108" s="9">
        <v>2</v>
      </c>
      <c r="I108" s="25"/>
      <c r="J108" s="25"/>
      <c r="K108" s="25"/>
      <c r="L108" s="16"/>
      <c r="M108" s="30"/>
      <c r="N108" s="16"/>
      <c r="O108" s="16"/>
      <c r="P108" s="40" t="s">
        <v>45</v>
      </c>
      <c r="Q108" s="16" t="s">
        <v>46</v>
      </c>
      <c r="R108" s="16" t="s">
        <v>122</v>
      </c>
      <c r="S108" s="277">
        <v>1</v>
      </c>
      <c r="T108" s="280">
        <f t="shared" si="5"/>
        <v>1.1000000000000001</v>
      </c>
      <c r="U108" s="273">
        <f t="shared" si="4"/>
        <v>2.2000000000000002</v>
      </c>
      <c r="V108" s="284">
        <f>IF(R108&lt;&gt;0,VLOOKUP(R108,Data!$A$3:$B$9,2,FALSE),"0")*H108</f>
        <v>8</v>
      </c>
      <c r="W108" s="268">
        <f>IF(Q108&lt;&gt;0,VLOOKUP(Q108,Data!$I$3:$J$4,2,FALSE),"0")*H108</f>
        <v>2</v>
      </c>
      <c r="X108" s="268">
        <f>IF(P108&lt;&gt;0,VLOOKUP(P108,Data!$D$3:$E$8,2,FALSE),"0")*H108</f>
        <v>20</v>
      </c>
      <c r="Y108" s="65"/>
    </row>
    <row r="109" spans="1:25" s="75" customFormat="1" x14ac:dyDescent="0.25">
      <c r="A109" s="194"/>
      <c r="B109" s="159"/>
      <c r="C109" s="195" t="s">
        <v>65</v>
      </c>
      <c r="D109" s="167"/>
      <c r="E109" s="167"/>
      <c r="F109" s="167"/>
      <c r="G109" s="167"/>
      <c r="H109" s="167"/>
      <c r="I109" s="196"/>
      <c r="J109" s="196"/>
      <c r="K109" s="196"/>
      <c r="L109" s="167"/>
      <c r="M109" s="159"/>
      <c r="N109" s="167"/>
      <c r="O109" s="167"/>
      <c r="P109" s="197"/>
      <c r="Q109" s="167"/>
      <c r="R109" s="167"/>
      <c r="S109" s="276"/>
      <c r="T109" s="269"/>
      <c r="U109" s="274"/>
      <c r="V109" s="285"/>
      <c r="W109" s="269"/>
      <c r="X109" s="269"/>
      <c r="Y109" s="159"/>
    </row>
    <row r="110" spans="1:25" x14ac:dyDescent="0.25">
      <c r="A110" s="1"/>
      <c r="B110" s="65" t="s">
        <v>66</v>
      </c>
      <c r="C110" s="9" t="s">
        <v>55</v>
      </c>
      <c r="D110" s="9">
        <v>490</v>
      </c>
      <c r="E110" s="9">
        <v>592</v>
      </c>
      <c r="F110" s="9">
        <v>635</v>
      </c>
      <c r="G110" s="9">
        <v>10</v>
      </c>
      <c r="H110" s="9">
        <v>44</v>
      </c>
      <c r="I110" s="25"/>
      <c r="J110" s="25"/>
      <c r="K110" s="25"/>
      <c r="L110" s="16"/>
      <c r="M110" s="30"/>
      <c r="N110" s="16"/>
      <c r="O110" s="16"/>
      <c r="P110" s="40"/>
      <c r="Q110" s="16" t="s">
        <v>46</v>
      </c>
      <c r="R110" s="16" t="s">
        <v>122</v>
      </c>
      <c r="S110" s="277">
        <v>1</v>
      </c>
      <c r="T110" s="280">
        <f t="shared" ref="T110:T120" si="6">S110*(1+$T$14)</f>
        <v>1.1000000000000001</v>
      </c>
      <c r="U110" s="273">
        <f t="shared" ref="U110:U120" si="7">H110*T110</f>
        <v>48.400000000000006</v>
      </c>
      <c r="V110" s="284">
        <f>IF(R110&lt;&gt;0,VLOOKUP(R110,Data!$A$3:$B$9,2,FALSE),"0")*H110</f>
        <v>176</v>
      </c>
      <c r="W110" s="268">
        <f>IF(Q110&lt;&gt;0,VLOOKUP(Q110,Data!$I$3:$J$4,2,FALSE),"0")*H110</f>
        <v>44</v>
      </c>
      <c r="X110" s="268">
        <f>IF(P110&lt;&gt;0,VLOOKUP(P110,Data!$D$3:$E$8,2,FALSE),"0")*H110</f>
        <v>0</v>
      </c>
      <c r="Y110" s="65"/>
    </row>
    <row r="111" spans="1:25" x14ac:dyDescent="0.25">
      <c r="A111" s="1"/>
      <c r="B111" s="65" t="s">
        <v>66</v>
      </c>
      <c r="C111" s="9" t="s">
        <v>55</v>
      </c>
      <c r="D111" s="9">
        <v>287</v>
      </c>
      <c r="E111" s="9">
        <v>592</v>
      </c>
      <c r="F111" s="9">
        <v>635</v>
      </c>
      <c r="G111" s="9">
        <v>6</v>
      </c>
      <c r="H111" s="9">
        <v>53</v>
      </c>
      <c r="I111" s="25"/>
      <c r="J111" s="25"/>
      <c r="K111" s="25"/>
      <c r="L111" s="16"/>
      <c r="M111" s="30"/>
      <c r="N111" s="16"/>
      <c r="O111" s="16"/>
      <c r="P111" s="40"/>
      <c r="Q111" s="16" t="s">
        <v>46</v>
      </c>
      <c r="R111" s="16" t="s">
        <v>122</v>
      </c>
      <c r="S111" s="277">
        <v>1</v>
      </c>
      <c r="T111" s="280">
        <f t="shared" si="6"/>
        <v>1.1000000000000001</v>
      </c>
      <c r="U111" s="273">
        <f t="shared" si="7"/>
        <v>58.300000000000004</v>
      </c>
      <c r="V111" s="284">
        <f>IF(R111&lt;&gt;0,VLOOKUP(R111,Data!$A$3:$B$9,2,FALSE),"0")*H111</f>
        <v>212</v>
      </c>
      <c r="W111" s="268">
        <f>IF(Q111&lt;&gt;0,VLOOKUP(Q111,Data!$I$3:$J$4,2,FALSE),"0")*H111</f>
        <v>53</v>
      </c>
      <c r="X111" s="268">
        <f>IF(P111&lt;&gt;0,VLOOKUP(P111,Data!$D$3:$E$8,2,FALSE),"0")*H111</f>
        <v>0</v>
      </c>
      <c r="Y111" s="65"/>
    </row>
    <row r="112" spans="1:25" x14ac:dyDescent="0.25">
      <c r="A112" s="1"/>
      <c r="B112" s="65" t="s">
        <v>66</v>
      </c>
      <c r="C112" s="9" t="s">
        <v>55</v>
      </c>
      <c r="D112" s="9">
        <v>592</v>
      </c>
      <c r="E112" s="9">
        <v>742</v>
      </c>
      <c r="F112" s="9">
        <v>635</v>
      </c>
      <c r="G112" s="9">
        <v>10</v>
      </c>
      <c r="H112" s="9">
        <v>40</v>
      </c>
      <c r="I112" s="25"/>
      <c r="J112" s="25"/>
      <c r="K112" s="25"/>
      <c r="L112" s="16"/>
      <c r="M112" s="30"/>
      <c r="N112" s="16"/>
      <c r="O112" s="16"/>
      <c r="P112" s="40"/>
      <c r="Q112" s="16" t="s">
        <v>46</v>
      </c>
      <c r="R112" s="16" t="s">
        <v>122</v>
      </c>
      <c r="S112" s="277">
        <v>1</v>
      </c>
      <c r="T112" s="280">
        <f t="shared" si="6"/>
        <v>1.1000000000000001</v>
      </c>
      <c r="U112" s="273">
        <f t="shared" si="7"/>
        <v>44</v>
      </c>
      <c r="V112" s="284">
        <f>IF(R112&lt;&gt;0,VLOOKUP(R112,Data!$A$3:$B$9,2,FALSE),"0")*H112</f>
        <v>160</v>
      </c>
      <c r="W112" s="268">
        <f>IF(Q112&lt;&gt;0,VLOOKUP(Q112,Data!$I$3:$J$4,2,FALSE),"0")*H112</f>
        <v>40</v>
      </c>
      <c r="X112" s="268">
        <f>IF(P112&lt;&gt;0,VLOOKUP(P112,Data!$D$3:$E$8,2,FALSE),"0")*H112</f>
        <v>0</v>
      </c>
      <c r="Y112" s="65"/>
    </row>
    <row r="113" spans="1:25" x14ac:dyDescent="0.25">
      <c r="A113" s="1"/>
      <c r="B113" s="65" t="s">
        <v>66</v>
      </c>
      <c r="C113" s="9" t="s">
        <v>55</v>
      </c>
      <c r="D113" s="9">
        <v>287</v>
      </c>
      <c r="E113" s="9">
        <v>742</v>
      </c>
      <c r="F113" s="9">
        <v>635</v>
      </c>
      <c r="G113" s="9">
        <v>5</v>
      </c>
      <c r="H113" s="9">
        <v>18</v>
      </c>
      <c r="I113" s="25"/>
      <c r="J113" s="25"/>
      <c r="K113" s="25"/>
      <c r="L113" s="16"/>
      <c r="M113" s="30"/>
      <c r="N113" s="16"/>
      <c r="O113" s="16"/>
      <c r="P113" s="40"/>
      <c r="Q113" s="16" t="s">
        <v>46</v>
      </c>
      <c r="R113" s="16" t="s">
        <v>122</v>
      </c>
      <c r="S113" s="277">
        <v>1</v>
      </c>
      <c r="T113" s="280">
        <f t="shared" si="6"/>
        <v>1.1000000000000001</v>
      </c>
      <c r="U113" s="273">
        <f t="shared" si="7"/>
        <v>19.8</v>
      </c>
      <c r="V113" s="284">
        <f>IF(R113&lt;&gt;0,VLOOKUP(R113,Data!$A$3:$B$9,2,FALSE),"0")*H113</f>
        <v>72</v>
      </c>
      <c r="W113" s="268">
        <f>IF(Q113&lt;&gt;0,VLOOKUP(Q113,Data!$I$3:$J$4,2,FALSE),"0")*H113</f>
        <v>18</v>
      </c>
      <c r="X113" s="268">
        <f>IF(P113&lt;&gt;0,VLOOKUP(P113,Data!$D$3:$E$8,2,FALSE),"0")*H113</f>
        <v>0</v>
      </c>
      <c r="Y113" s="65"/>
    </row>
    <row r="114" spans="1:25" x14ac:dyDescent="0.25">
      <c r="A114" s="1"/>
      <c r="B114" s="65" t="s">
        <v>66</v>
      </c>
      <c r="C114" s="9" t="s">
        <v>55</v>
      </c>
      <c r="D114" s="9">
        <v>440</v>
      </c>
      <c r="E114" s="9">
        <v>515</v>
      </c>
      <c r="F114" s="9">
        <v>360</v>
      </c>
      <c r="G114" s="9">
        <v>6</v>
      </c>
      <c r="H114" s="9">
        <v>6</v>
      </c>
      <c r="I114" s="25"/>
      <c r="J114" s="25"/>
      <c r="K114" s="25"/>
      <c r="L114" s="16"/>
      <c r="M114" s="30"/>
      <c r="N114" s="16"/>
      <c r="O114" s="16"/>
      <c r="P114" s="40"/>
      <c r="Q114" s="16" t="s">
        <v>46</v>
      </c>
      <c r="R114" s="16" t="s">
        <v>122</v>
      </c>
      <c r="S114" s="277">
        <v>1</v>
      </c>
      <c r="T114" s="280">
        <f t="shared" si="6"/>
        <v>1.1000000000000001</v>
      </c>
      <c r="U114" s="273">
        <f t="shared" si="7"/>
        <v>6.6000000000000005</v>
      </c>
      <c r="V114" s="284">
        <f>IF(R114&lt;&gt;0,VLOOKUP(R114,Data!$A$3:$B$9,2,FALSE),"0")*H114</f>
        <v>24</v>
      </c>
      <c r="W114" s="268">
        <f>IF(Q114&lt;&gt;0,VLOOKUP(Q114,Data!$I$3:$J$4,2,FALSE),"0")*H114</f>
        <v>6</v>
      </c>
      <c r="X114" s="268">
        <f>IF(P114&lt;&gt;0,VLOOKUP(P114,Data!$D$3:$E$8,2,FALSE),"0")*H114</f>
        <v>0</v>
      </c>
      <c r="Y114" s="65"/>
    </row>
    <row r="115" spans="1:25" x14ac:dyDescent="0.25">
      <c r="A115" s="1"/>
      <c r="B115" s="65" t="s">
        <v>66</v>
      </c>
      <c r="C115" s="9" t="s">
        <v>55</v>
      </c>
      <c r="D115" s="9">
        <v>490</v>
      </c>
      <c r="E115" s="9">
        <v>892</v>
      </c>
      <c r="F115" s="9">
        <v>635</v>
      </c>
      <c r="G115" s="9">
        <v>10</v>
      </c>
      <c r="H115" s="9">
        <v>18</v>
      </c>
      <c r="I115" s="25"/>
      <c r="J115" s="25"/>
      <c r="K115" s="25"/>
      <c r="L115" s="16"/>
      <c r="M115" s="30"/>
      <c r="N115" s="16"/>
      <c r="O115" s="16"/>
      <c r="P115" s="40"/>
      <c r="Q115" s="16" t="s">
        <v>46</v>
      </c>
      <c r="R115" s="16" t="s">
        <v>122</v>
      </c>
      <c r="S115" s="277">
        <v>1</v>
      </c>
      <c r="T115" s="280">
        <f t="shared" si="6"/>
        <v>1.1000000000000001</v>
      </c>
      <c r="U115" s="273">
        <f t="shared" si="7"/>
        <v>19.8</v>
      </c>
      <c r="V115" s="284">
        <f>IF(R115&lt;&gt;0,VLOOKUP(R115,Data!$A$3:$B$9,2,FALSE),"0")*H115</f>
        <v>72</v>
      </c>
      <c r="W115" s="268">
        <f>IF(Q115&lt;&gt;0,VLOOKUP(Q115,Data!$I$3:$J$4,2,FALSE),"0")*H115</f>
        <v>18</v>
      </c>
      <c r="X115" s="268">
        <f>IF(P115&lt;&gt;0,VLOOKUP(P115,Data!$D$3:$E$8,2,FALSE),"0")*H115</f>
        <v>0</v>
      </c>
      <c r="Y115" s="65"/>
    </row>
    <row r="116" spans="1:25" x14ac:dyDescent="0.25">
      <c r="A116" s="1"/>
      <c r="B116" s="65" t="s">
        <v>66</v>
      </c>
      <c r="C116" s="9" t="s">
        <v>55</v>
      </c>
      <c r="D116" s="9">
        <v>592</v>
      </c>
      <c r="E116" s="9">
        <v>490</v>
      </c>
      <c r="F116" s="9">
        <v>635</v>
      </c>
      <c r="G116" s="9">
        <v>10</v>
      </c>
      <c r="H116" s="9">
        <v>96</v>
      </c>
      <c r="I116" s="25"/>
      <c r="J116" s="25"/>
      <c r="K116" s="25"/>
      <c r="L116" s="16"/>
      <c r="M116" s="30"/>
      <c r="N116" s="16"/>
      <c r="O116" s="16"/>
      <c r="P116" s="40"/>
      <c r="Q116" s="16" t="s">
        <v>46</v>
      </c>
      <c r="R116" s="16" t="s">
        <v>122</v>
      </c>
      <c r="S116" s="277">
        <v>1</v>
      </c>
      <c r="T116" s="280">
        <f t="shared" si="6"/>
        <v>1.1000000000000001</v>
      </c>
      <c r="U116" s="273">
        <f t="shared" si="7"/>
        <v>105.60000000000001</v>
      </c>
      <c r="V116" s="284">
        <f>IF(R116&lt;&gt;0,VLOOKUP(R116,Data!$A$3:$B$9,2,FALSE),"0")*H116</f>
        <v>384</v>
      </c>
      <c r="W116" s="268">
        <f>IF(Q116&lt;&gt;0,VLOOKUP(Q116,Data!$I$3:$J$4,2,FALSE),"0")*H116</f>
        <v>96</v>
      </c>
      <c r="X116" s="268">
        <f>IF(P116&lt;&gt;0,VLOOKUP(P116,Data!$D$3:$E$8,2,FALSE),"0")*H116</f>
        <v>0</v>
      </c>
      <c r="Y116" s="65"/>
    </row>
    <row r="117" spans="1:25" x14ac:dyDescent="0.25">
      <c r="A117" s="1"/>
      <c r="B117" s="65" t="s">
        <v>66</v>
      </c>
      <c r="C117" s="9" t="s">
        <v>55</v>
      </c>
      <c r="D117" s="9">
        <v>287</v>
      </c>
      <c r="E117" s="9">
        <v>892</v>
      </c>
      <c r="F117" s="9">
        <v>635</v>
      </c>
      <c r="G117" s="9">
        <v>6</v>
      </c>
      <c r="H117" s="9">
        <v>6</v>
      </c>
      <c r="I117" s="25"/>
      <c r="J117" s="25"/>
      <c r="K117" s="25"/>
      <c r="L117" s="16"/>
      <c r="M117" s="30"/>
      <c r="N117" s="16"/>
      <c r="O117" s="16"/>
      <c r="P117" s="40"/>
      <c r="Q117" s="16" t="s">
        <v>46</v>
      </c>
      <c r="R117" s="16" t="s">
        <v>122</v>
      </c>
      <c r="S117" s="277">
        <v>1</v>
      </c>
      <c r="T117" s="280">
        <f t="shared" si="6"/>
        <v>1.1000000000000001</v>
      </c>
      <c r="U117" s="273">
        <f t="shared" si="7"/>
        <v>6.6000000000000005</v>
      </c>
      <c r="V117" s="284">
        <f>IF(R117&lt;&gt;0,VLOOKUP(R117,Data!$A$3:$B$9,2,FALSE),"0")*H117</f>
        <v>24</v>
      </c>
      <c r="W117" s="268">
        <f>IF(Q117&lt;&gt;0,VLOOKUP(Q117,Data!$I$3:$J$4,2,FALSE),"0")*H117</f>
        <v>6</v>
      </c>
      <c r="X117" s="268">
        <f>IF(P117&lt;&gt;0,VLOOKUP(P117,Data!$D$3:$E$8,2,FALSE),"0")*H117</f>
        <v>0</v>
      </c>
      <c r="Y117" s="65"/>
    </row>
    <row r="118" spans="1:25" x14ac:dyDescent="0.25">
      <c r="A118" s="1"/>
      <c r="B118" s="65" t="s">
        <v>66</v>
      </c>
      <c r="C118" s="9" t="s">
        <v>55</v>
      </c>
      <c r="D118" s="9">
        <v>592</v>
      </c>
      <c r="E118" s="9">
        <v>592</v>
      </c>
      <c r="F118" s="9">
        <v>635</v>
      </c>
      <c r="G118" s="9">
        <v>10</v>
      </c>
      <c r="H118" s="9">
        <v>295</v>
      </c>
      <c r="I118" s="25"/>
      <c r="J118" s="25"/>
      <c r="K118" s="25"/>
      <c r="L118" s="16"/>
      <c r="M118" s="30"/>
      <c r="N118" s="16"/>
      <c r="O118" s="16"/>
      <c r="P118" s="40"/>
      <c r="Q118" s="16" t="s">
        <v>46</v>
      </c>
      <c r="R118" s="16" t="s">
        <v>122</v>
      </c>
      <c r="S118" s="277">
        <v>1</v>
      </c>
      <c r="T118" s="280">
        <f t="shared" si="6"/>
        <v>1.1000000000000001</v>
      </c>
      <c r="U118" s="273">
        <f t="shared" si="7"/>
        <v>324.5</v>
      </c>
      <c r="V118" s="284">
        <f>IF(R118&lt;&gt;0,VLOOKUP(R118,Data!$A$3:$B$9,2,FALSE),"0")*H118</f>
        <v>1180</v>
      </c>
      <c r="W118" s="268">
        <f>IF(Q118&lt;&gt;0,VLOOKUP(Q118,Data!$I$3:$J$4,2,FALSE),"0")*H118</f>
        <v>295</v>
      </c>
      <c r="X118" s="268">
        <f>IF(P118&lt;&gt;0,VLOOKUP(P118,Data!$D$3:$E$8,2,FALSE),"0")*H118</f>
        <v>0</v>
      </c>
      <c r="Y118" s="65"/>
    </row>
    <row r="119" spans="1:25" x14ac:dyDescent="0.25">
      <c r="A119" s="1"/>
      <c r="B119" s="65" t="s">
        <v>66</v>
      </c>
      <c r="C119" s="9" t="s">
        <v>55</v>
      </c>
      <c r="D119" s="9">
        <v>653</v>
      </c>
      <c r="E119" s="9">
        <v>305</v>
      </c>
      <c r="F119" s="9">
        <v>300</v>
      </c>
      <c r="G119" s="9">
        <v>10</v>
      </c>
      <c r="H119" s="9">
        <v>2</v>
      </c>
      <c r="I119" s="25"/>
      <c r="J119" s="25"/>
      <c r="K119" s="25"/>
      <c r="L119" s="16"/>
      <c r="M119" s="30"/>
      <c r="N119" s="16"/>
      <c r="O119" s="16"/>
      <c r="P119" s="40"/>
      <c r="Q119" s="16" t="s">
        <v>46</v>
      </c>
      <c r="R119" s="16" t="s">
        <v>122</v>
      </c>
      <c r="S119" s="277">
        <v>1</v>
      </c>
      <c r="T119" s="280">
        <f t="shared" si="6"/>
        <v>1.1000000000000001</v>
      </c>
      <c r="U119" s="273">
        <f t="shared" si="7"/>
        <v>2.2000000000000002</v>
      </c>
      <c r="V119" s="284">
        <f>IF(R119&lt;&gt;0,VLOOKUP(R119,Data!$A$3:$B$9,2,FALSE),"0")*H119</f>
        <v>8</v>
      </c>
      <c r="W119" s="268">
        <f>IF(Q119&lt;&gt;0,VLOOKUP(Q119,Data!$I$3:$J$4,2,FALSE),"0")*H119</f>
        <v>2</v>
      </c>
      <c r="X119" s="268">
        <f>IF(P119&lt;&gt;0,VLOOKUP(P119,Data!$D$3:$E$8,2,FALSE),"0")*H119</f>
        <v>0</v>
      </c>
      <c r="Y119" s="65"/>
    </row>
    <row r="120" spans="1:25" x14ac:dyDescent="0.25">
      <c r="A120" s="1"/>
      <c r="B120" s="65" t="s">
        <v>66</v>
      </c>
      <c r="C120" s="9" t="s">
        <v>55</v>
      </c>
      <c r="D120" s="9">
        <v>592</v>
      </c>
      <c r="E120" s="9">
        <v>287</v>
      </c>
      <c r="F120" s="9">
        <v>635</v>
      </c>
      <c r="G120" s="9">
        <v>10</v>
      </c>
      <c r="H120" s="9">
        <v>86</v>
      </c>
      <c r="I120" s="25"/>
      <c r="J120" s="25"/>
      <c r="K120" s="25"/>
      <c r="L120" s="16"/>
      <c r="M120" s="30"/>
      <c r="N120" s="16"/>
      <c r="O120" s="16"/>
      <c r="P120" s="40"/>
      <c r="Q120" s="16" t="s">
        <v>46</v>
      </c>
      <c r="R120" s="16" t="s">
        <v>122</v>
      </c>
      <c r="S120" s="277">
        <v>1</v>
      </c>
      <c r="T120" s="280">
        <f t="shared" si="6"/>
        <v>1.1000000000000001</v>
      </c>
      <c r="U120" s="273">
        <f t="shared" si="7"/>
        <v>94.600000000000009</v>
      </c>
      <c r="V120" s="284">
        <f>IF(R120&lt;&gt;0,VLOOKUP(R120,Data!$A$3:$B$9,2,FALSE),"0")*H120</f>
        <v>344</v>
      </c>
      <c r="W120" s="268">
        <f>IF(Q120&lt;&gt;0,VLOOKUP(Q120,Data!$I$3:$J$4,2,FALSE),"0")*H120</f>
        <v>86</v>
      </c>
      <c r="X120" s="268">
        <f>IF(P120&lt;&gt;0,VLOOKUP(P120,Data!$D$3:$E$8,2,FALSE),"0")*H120</f>
        <v>0</v>
      </c>
      <c r="Y120" s="65"/>
    </row>
    <row r="121" spans="1:25" s="75" customFormat="1" x14ac:dyDescent="0.25">
      <c r="A121" s="194"/>
      <c r="B121" s="159"/>
      <c r="C121" s="163" t="s">
        <v>67</v>
      </c>
      <c r="D121" s="167"/>
      <c r="E121" s="167"/>
      <c r="F121" s="167"/>
      <c r="G121" s="167"/>
      <c r="H121" s="167"/>
      <c r="I121" s="196"/>
      <c r="J121" s="196"/>
      <c r="K121" s="196"/>
      <c r="L121" s="167"/>
      <c r="M121" s="159"/>
      <c r="N121" s="167"/>
      <c r="O121" s="167"/>
      <c r="P121" s="197"/>
      <c r="Q121" s="167"/>
      <c r="R121" s="167"/>
      <c r="S121" s="276"/>
      <c r="T121" s="194"/>
      <c r="U121" s="274"/>
      <c r="V121" s="286"/>
      <c r="W121" s="270"/>
      <c r="X121" s="194"/>
      <c r="Y121" s="198"/>
    </row>
    <row r="122" spans="1:25" x14ac:dyDescent="0.25">
      <c r="A122" s="1"/>
      <c r="B122" s="65" t="s">
        <v>68</v>
      </c>
      <c r="C122" s="97" t="s">
        <v>64</v>
      </c>
      <c r="D122" s="9">
        <v>490</v>
      </c>
      <c r="E122" s="9">
        <v>592</v>
      </c>
      <c r="F122" s="9">
        <v>635</v>
      </c>
      <c r="G122" s="9">
        <v>10</v>
      </c>
      <c r="H122" s="9">
        <v>44</v>
      </c>
      <c r="I122" s="25"/>
      <c r="J122" s="25"/>
      <c r="K122" s="25"/>
      <c r="L122" s="16"/>
      <c r="M122" s="30"/>
      <c r="N122" s="16"/>
      <c r="O122" s="16"/>
      <c r="P122" s="40"/>
      <c r="Q122" s="16" t="s">
        <v>46</v>
      </c>
      <c r="R122" s="16" t="s">
        <v>122</v>
      </c>
      <c r="S122" s="277">
        <v>1</v>
      </c>
      <c r="T122" s="280">
        <f t="shared" ref="T122:T146" si="8">S122*(1+$T$14)</f>
        <v>1.1000000000000001</v>
      </c>
      <c r="U122" s="273">
        <f t="shared" ref="U122:U146" si="9">H122*T122</f>
        <v>48.400000000000006</v>
      </c>
      <c r="V122" s="284">
        <f>IF(R122&lt;&gt;0,VLOOKUP(R122,Data!$A$3:$B$9,2,FALSE),"0")*H122</f>
        <v>176</v>
      </c>
      <c r="W122" s="268">
        <f>IF(Q122&lt;&gt;0,VLOOKUP(Q122,Data!$I$3:$J$4,2,FALSE),"0")*H122</f>
        <v>44</v>
      </c>
      <c r="X122" s="268">
        <f>IF(P122&lt;&gt;0,VLOOKUP(P122,Data!$D$3:$E$8,2,FALSE),"0")*H122</f>
        <v>0</v>
      </c>
      <c r="Y122" s="65"/>
    </row>
    <row r="123" spans="1:25" x14ac:dyDescent="0.25">
      <c r="A123" s="1"/>
      <c r="B123" s="65" t="s">
        <v>68</v>
      </c>
      <c r="C123" s="3" t="s">
        <v>64</v>
      </c>
      <c r="D123" s="9">
        <v>287</v>
      </c>
      <c r="E123" s="9">
        <v>592</v>
      </c>
      <c r="F123" s="9">
        <v>635</v>
      </c>
      <c r="G123" s="9">
        <v>6</v>
      </c>
      <c r="H123" s="9">
        <v>53</v>
      </c>
      <c r="I123" s="25"/>
      <c r="J123" s="25"/>
      <c r="K123" s="25"/>
      <c r="L123" s="16"/>
      <c r="M123" s="30"/>
      <c r="N123" s="16"/>
      <c r="O123" s="16"/>
      <c r="P123" s="40"/>
      <c r="Q123" s="16" t="s">
        <v>46</v>
      </c>
      <c r="R123" s="16" t="s">
        <v>122</v>
      </c>
      <c r="S123" s="277">
        <v>1</v>
      </c>
      <c r="T123" s="280">
        <f t="shared" si="8"/>
        <v>1.1000000000000001</v>
      </c>
      <c r="U123" s="273">
        <f t="shared" si="9"/>
        <v>58.300000000000004</v>
      </c>
      <c r="V123" s="284">
        <f>IF(R123&lt;&gt;0,VLOOKUP(R123,Data!$A$3:$B$9,2,FALSE),"0")*H123</f>
        <v>212</v>
      </c>
      <c r="W123" s="268">
        <f>IF(Q123&lt;&gt;0,VLOOKUP(Q123,Data!$I$3:$J$4,2,FALSE),"0")*H123</f>
        <v>53</v>
      </c>
      <c r="X123" s="268">
        <f>IF(P123&lt;&gt;0,VLOOKUP(P123,Data!$D$3:$E$8,2,FALSE),"0")*H123</f>
        <v>0</v>
      </c>
      <c r="Y123" s="65"/>
    </row>
    <row r="124" spans="1:25" x14ac:dyDescent="0.25">
      <c r="A124" s="1"/>
      <c r="B124" s="65" t="s">
        <v>68</v>
      </c>
      <c r="C124" s="97" t="s">
        <v>55</v>
      </c>
      <c r="D124" s="9">
        <v>592</v>
      </c>
      <c r="E124" s="9">
        <v>742</v>
      </c>
      <c r="F124" s="9">
        <v>635</v>
      </c>
      <c r="G124" s="9">
        <v>10</v>
      </c>
      <c r="H124" s="9">
        <v>40</v>
      </c>
      <c r="I124" s="25"/>
      <c r="J124" s="25"/>
      <c r="K124" s="25"/>
      <c r="L124" s="16"/>
      <c r="M124" s="30"/>
      <c r="N124" s="16"/>
      <c r="O124" s="16"/>
      <c r="P124" s="40"/>
      <c r="Q124" s="16" t="s">
        <v>46</v>
      </c>
      <c r="R124" s="16" t="s">
        <v>122</v>
      </c>
      <c r="S124" s="277">
        <v>1</v>
      </c>
      <c r="T124" s="280">
        <f t="shared" si="8"/>
        <v>1.1000000000000001</v>
      </c>
      <c r="U124" s="273">
        <f t="shared" si="9"/>
        <v>44</v>
      </c>
      <c r="V124" s="284">
        <f>IF(R124&lt;&gt;0,VLOOKUP(R124,Data!$A$3:$B$9,2,FALSE),"0")*H124</f>
        <v>160</v>
      </c>
      <c r="W124" s="268">
        <f>IF(Q124&lt;&gt;0,VLOOKUP(Q124,Data!$I$3:$J$4,2,FALSE),"0")*H124</f>
        <v>40</v>
      </c>
      <c r="X124" s="268">
        <f>IF(P124&lt;&gt;0,VLOOKUP(P124,Data!$D$3:$E$8,2,FALSE),"0")*H124</f>
        <v>0</v>
      </c>
      <c r="Y124" s="65"/>
    </row>
    <row r="125" spans="1:25" x14ac:dyDescent="0.25">
      <c r="A125" s="1"/>
      <c r="B125" s="65" t="s">
        <v>68</v>
      </c>
      <c r="C125" s="9" t="s">
        <v>55</v>
      </c>
      <c r="D125" s="9">
        <v>287</v>
      </c>
      <c r="E125" s="9">
        <v>742</v>
      </c>
      <c r="F125" s="9">
        <v>635</v>
      </c>
      <c r="G125" s="9">
        <v>5</v>
      </c>
      <c r="H125" s="9">
        <v>18</v>
      </c>
      <c r="I125" s="25"/>
      <c r="J125" s="25"/>
      <c r="K125" s="25"/>
      <c r="L125" s="16"/>
      <c r="M125" s="30"/>
      <c r="N125" s="16"/>
      <c r="O125" s="16"/>
      <c r="P125" s="40"/>
      <c r="Q125" s="16" t="s">
        <v>46</v>
      </c>
      <c r="R125" s="16" t="s">
        <v>122</v>
      </c>
      <c r="S125" s="277">
        <v>1</v>
      </c>
      <c r="T125" s="280">
        <f t="shared" si="8"/>
        <v>1.1000000000000001</v>
      </c>
      <c r="U125" s="273">
        <f t="shared" si="9"/>
        <v>19.8</v>
      </c>
      <c r="V125" s="284">
        <f>IF(R125&lt;&gt;0,VLOOKUP(R125,Data!$A$3:$B$9,2,FALSE),"0")*H125</f>
        <v>72</v>
      </c>
      <c r="W125" s="268">
        <f>IF(Q125&lt;&gt;0,VLOOKUP(Q125,Data!$I$3:$J$4,2,FALSE),"0")*H125</f>
        <v>18</v>
      </c>
      <c r="X125" s="268">
        <f>IF(P125&lt;&gt;0,VLOOKUP(P125,Data!$D$3:$E$8,2,FALSE),"0")*H125</f>
        <v>0</v>
      </c>
      <c r="Y125" s="65"/>
    </row>
    <row r="126" spans="1:25" x14ac:dyDescent="0.25">
      <c r="A126" s="1"/>
      <c r="B126" s="65" t="s">
        <v>68</v>
      </c>
      <c r="C126" s="9" t="s">
        <v>55</v>
      </c>
      <c r="D126" s="9">
        <v>440</v>
      </c>
      <c r="E126" s="9">
        <v>515</v>
      </c>
      <c r="F126" s="9">
        <v>360</v>
      </c>
      <c r="G126" s="9">
        <v>6</v>
      </c>
      <c r="H126" s="9">
        <v>6</v>
      </c>
      <c r="I126" s="25"/>
      <c r="J126" s="25"/>
      <c r="K126" s="25"/>
      <c r="L126" s="16"/>
      <c r="M126" s="30"/>
      <c r="N126" s="16"/>
      <c r="O126" s="16"/>
      <c r="P126" s="40"/>
      <c r="Q126" s="16" t="s">
        <v>46</v>
      </c>
      <c r="R126" s="16" t="s">
        <v>122</v>
      </c>
      <c r="S126" s="277">
        <v>1</v>
      </c>
      <c r="T126" s="280">
        <f t="shared" si="8"/>
        <v>1.1000000000000001</v>
      </c>
      <c r="U126" s="273">
        <f t="shared" si="9"/>
        <v>6.6000000000000005</v>
      </c>
      <c r="V126" s="284">
        <f>IF(R126&lt;&gt;0,VLOOKUP(R126,Data!$A$3:$B$9,2,FALSE),"0")*H126</f>
        <v>24</v>
      </c>
      <c r="W126" s="268">
        <f>IF(Q126&lt;&gt;0,VLOOKUP(Q126,Data!$I$3:$J$4,2,FALSE),"0")*H126</f>
        <v>6</v>
      </c>
      <c r="X126" s="268">
        <f>IF(P126&lt;&gt;0,VLOOKUP(P126,Data!$D$3:$E$8,2,FALSE),"0")*H126</f>
        <v>0</v>
      </c>
      <c r="Y126" s="65"/>
    </row>
    <row r="127" spans="1:25" x14ac:dyDescent="0.25">
      <c r="A127" s="1"/>
      <c r="B127" s="65" t="s">
        <v>68</v>
      </c>
      <c r="C127" s="9" t="s">
        <v>55</v>
      </c>
      <c r="D127" s="9">
        <v>490</v>
      </c>
      <c r="E127" s="9">
        <v>892</v>
      </c>
      <c r="F127" s="9">
        <v>635</v>
      </c>
      <c r="G127" s="9">
        <v>10</v>
      </c>
      <c r="H127" s="9">
        <v>18</v>
      </c>
      <c r="I127" s="25"/>
      <c r="J127" s="25"/>
      <c r="K127" s="25"/>
      <c r="L127" s="16"/>
      <c r="M127" s="30"/>
      <c r="N127" s="16"/>
      <c r="O127" s="16"/>
      <c r="P127" s="40"/>
      <c r="Q127" s="16" t="s">
        <v>46</v>
      </c>
      <c r="R127" s="16" t="s">
        <v>122</v>
      </c>
      <c r="S127" s="277">
        <v>1</v>
      </c>
      <c r="T127" s="280">
        <f t="shared" si="8"/>
        <v>1.1000000000000001</v>
      </c>
      <c r="U127" s="273">
        <f t="shared" si="9"/>
        <v>19.8</v>
      </c>
      <c r="V127" s="284">
        <f>IF(R127&lt;&gt;0,VLOOKUP(R127,Data!$A$3:$B$9,2,FALSE),"0")*H127</f>
        <v>72</v>
      </c>
      <c r="W127" s="268">
        <f>IF(Q127&lt;&gt;0,VLOOKUP(Q127,Data!$I$3:$J$4,2,FALSE),"0")*H127</f>
        <v>18</v>
      </c>
      <c r="X127" s="268">
        <f>IF(P127&lt;&gt;0,VLOOKUP(P127,Data!$D$3:$E$8,2,FALSE),"0")*H127</f>
        <v>0</v>
      </c>
      <c r="Y127" s="65"/>
    </row>
    <row r="128" spans="1:25" x14ac:dyDescent="0.25">
      <c r="A128" s="1"/>
      <c r="B128" s="65" t="s">
        <v>68</v>
      </c>
      <c r="C128" s="9" t="s">
        <v>55</v>
      </c>
      <c r="D128" s="9">
        <v>592</v>
      </c>
      <c r="E128" s="9">
        <v>490</v>
      </c>
      <c r="F128" s="9">
        <v>635</v>
      </c>
      <c r="G128" s="9">
        <v>10</v>
      </c>
      <c r="H128" s="9">
        <v>96</v>
      </c>
      <c r="I128" s="25"/>
      <c r="J128" s="25"/>
      <c r="K128" s="25"/>
      <c r="L128" s="16"/>
      <c r="M128" s="30"/>
      <c r="N128" s="16"/>
      <c r="O128" s="16"/>
      <c r="P128" s="40"/>
      <c r="Q128" s="16" t="s">
        <v>46</v>
      </c>
      <c r="R128" s="16" t="s">
        <v>122</v>
      </c>
      <c r="S128" s="277">
        <v>1</v>
      </c>
      <c r="T128" s="280">
        <f t="shared" si="8"/>
        <v>1.1000000000000001</v>
      </c>
      <c r="U128" s="273">
        <f t="shared" si="9"/>
        <v>105.60000000000001</v>
      </c>
      <c r="V128" s="284">
        <f>IF(R128&lt;&gt;0,VLOOKUP(R128,Data!$A$3:$B$9,2,FALSE),"0")*H128</f>
        <v>384</v>
      </c>
      <c r="W128" s="268">
        <f>IF(Q128&lt;&gt;0,VLOOKUP(Q128,Data!$I$3:$J$4,2,FALSE),"0")*H128</f>
        <v>96</v>
      </c>
      <c r="X128" s="268">
        <f>IF(P128&lt;&gt;0,VLOOKUP(P128,Data!$D$3:$E$8,2,FALSE),"0")*H128</f>
        <v>0</v>
      </c>
      <c r="Y128" s="65"/>
    </row>
    <row r="129" spans="1:25" x14ac:dyDescent="0.25">
      <c r="A129" s="1"/>
      <c r="B129" s="65" t="s">
        <v>68</v>
      </c>
      <c r="C129" s="9" t="s">
        <v>55</v>
      </c>
      <c r="D129" s="9">
        <v>287</v>
      </c>
      <c r="E129" s="9">
        <v>892</v>
      </c>
      <c r="F129" s="9">
        <v>635</v>
      </c>
      <c r="G129" s="9">
        <v>6</v>
      </c>
      <c r="H129" s="9">
        <v>6</v>
      </c>
      <c r="I129" s="25"/>
      <c r="J129" s="25"/>
      <c r="K129" s="25"/>
      <c r="L129" s="16"/>
      <c r="M129" s="30"/>
      <c r="N129" s="16"/>
      <c r="O129" s="16"/>
      <c r="P129" s="40"/>
      <c r="Q129" s="16" t="s">
        <v>46</v>
      </c>
      <c r="R129" s="16" t="s">
        <v>122</v>
      </c>
      <c r="S129" s="277">
        <v>1</v>
      </c>
      <c r="T129" s="280">
        <f t="shared" si="8"/>
        <v>1.1000000000000001</v>
      </c>
      <c r="U129" s="273">
        <f t="shared" si="9"/>
        <v>6.6000000000000005</v>
      </c>
      <c r="V129" s="284">
        <f>IF(R129&lt;&gt;0,VLOOKUP(R129,Data!$A$3:$B$9,2,FALSE),"0")*H129</f>
        <v>24</v>
      </c>
      <c r="W129" s="268">
        <f>IF(Q129&lt;&gt;0,VLOOKUP(Q129,Data!$I$3:$J$4,2,FALSE),"0")*H129</f>
        <v>6</v>
      </c>
      <c r="X129" s="268">
        <f>IF(P129&lt;&gt;0,VLOOKUP(P129,Data!$D$3:$E$8,2,FALSE),"0")*H129</f>
        <v>0</v>
      </c>
      <c r="Y129" s="65"/>
    </row>
    <row r="130" spans="1:25" x14ac:dyDescent="0.25">
      <c r="A130" s="1"/>
      <c r="B130" s="65" t="s">
        <v>68</v>
      </c>
      <c r="C130" s="9" t="s">
        <v>55</v>
      </c>
      <c r="D130" s="9">
        <v>592</v>
      </c>
      <c r="E130" s="9">
        <v>592</v>
      </c>
      <c r="F130" s="9">
        <v>635</v>
      </c>
      <c r="G130" s="9">
        <v>10</v>
      </c>
      <c r="H130" s="9">
        <v>295</v>
      </c>
      <c r="I130" s="25"/>
      <c r="J130" s="25"/>
      <c r="K130" s="25"/>
      <c r="L130" s="16"/>
      <c r="M130" s="30"/>
      <c r="N130" s="16"/>
      <c r="O130" s="16"/>
      <c r="P130" s="40"/>
      <c r="Q130" s="16" t="s">
        <v>46</v>
      </c>
      <c r="R130" s="16" t="s">
        <v>122</v>
      </c>
      <c r="S130" s="277">
        <v>1</v>
      </c>
      <c r="T130" s="280">
        <f t="shared" si="8"/>
        <v>1.1000000000000001</v>
      </c>
      <c r="U130" s="273">
        <f t="shared" si="9"/>
        <v>324.5</v>
      </c>
      <c r="V130" s="284">
        <f>IF(R130&lt;&gt;0,VLOOKUP(R130,Data!$A$3:$B$9,2,FALSE),"0")*H130</f>
        <v>1180</v>
      </c>
      <c r="W130" s="268">
        <f>IF(Q130&lt;&gt;0,VLOOKUP(Q130,Data!$I$3:$J$4,2,FALSE),"0")*H130</f>
        <v>295</v>
      </c>
      <c r="X130" s="268">
        <f>IF(P130&lt;&gt;0,VLOOKUP(P130,Data!$D$3:$E$8,2,FALSE),"0")*H130</f>
        <v>0</v>
      </c>
      <c r="Y130" s="65"/>
    </row>
    <row r="131" spans="1:25" x14ac:dyDescent="0.25">
      <c r="A131" s="1"/>
      <c r="B131" s="65" t="s">
        <v>68</v>
      </c>
      <c r="C131" s="9" t="s">
        <v>55</v>
      </c>
      <c r="D131" s="9">
        <v>653</v>
      </c>
      <c r="E131" s="9">
        <v>305</v>
      </c>
      <c r="F131" s="9">
        <v>300</v>
      </c>
      <c r="G131" s="9">
        <v>10</v>
      </c>
      <c r="H131" s="9">
        <v>2</v>
      </c>
      <c r="I131" s="25"/>
      <c r="J131" s="25"/>
      <c r="K131" s="25"/>
      <c r="L131" s="16"/>
      <c r="M131" s="30"/>
      <c r="N131" s="16"/>
      <c r="O131" s="16"/>
      <c r="P131" s="40"/>
      <c r="Q131" s="16" t="s">
        <v>46</v>
      </c>
      <c r="R131" s="16" t="s">
        <v>122</v>
      </c>
      <c r="S131" s="277">
        <v>1</v>
      </c>
      <c r="T131" s="280">
        <f t="shared" si="8"/>
        <v>1.1000000000000001</v>
      </c>
      <c r="U131" s="273">
        <f t="shared" si="9"/>
        <v>2.2000000000000002</v>
      </c>
      <c r="V131" s="284">
        <f>IF(R131&lt;&gt;0,VLOOKUP(R131,Data!$A$3:$B$9,2,FALSE),"0")*H131</f>
        <v>8</v>
      </c>
      <c r="W131" s="268">
        <f>IF(Q131&lt;&gt;0,VLOOKUP(Q131,Data!$I$3:$J$4,2,FALSE),"0")*H131</f>
        <v>2</v>
      </c>
      <c r="X131" s="268">
        <f>IF(P131&lt;&gt;0,VLOOKUP(P131,Data!$D$3:$E$8,2,FALSE),"0")*H131</f>
        <v>0</v>
      </c>
      <c r="Y131" s="65"/>
    </row>
    <row r="132" spans="1:25" x14ac:dyDescent="0.25">
      <c r="A132" s="1"/>
      <c r="B132" s="65" t="s">
        <v>68</v>
      </c>
      <c r="C132" s="9" t="s">
        <v>55</v>
      </c>
      <c r="D132" s="9">
        <v>592</v>
      </c>
      <c r="E132" s="9">
        <v>287</v>
      </c>
      <c r="F132" s="9">
        <v>635</v>
      </c>
      <c r="G132" s="9">
        <v>10</v>
      </c>
      <c r="H132" s="9">
        <v>86</v>
      </c>
      <c r="I132" s="25"/>
      <c r="J132" s="25"/>
      <c r="K132" s="25"/>
      <c r="L132" s="16"/>
      <c r="M132" s="30"/>
      <c r="N132" s="16"/>
      <c r="O132" s="16"/>
      <c r="P132" s="40"/>
      <c r="Q132" s="16" t="s">
        <v>46</v>
      </c>
      <c r="R132" s="16" t="s">
        <v>122</v>
      </c>
      <c r="S132" s="277">
        <v>1</v>
      </c>
      <c r="T132" s="280">
        <f t="shared" si="8"/>
        <v>1.1000000000000001</v>
      </c>
      <c r="U132" s="273">
        <f t="shared" si="9"/>
        <v>94.600000000000009</v>
      </c>
      <c r="V132" s="284">
        <f>IF(R132&lt;&gt;0,VLOOKUP(R132,Data!$A$3:$B$9,2,FALSE),"0")*H132</f>
        <v>344</v>
      </c>
      <c r="W132" s="268">
        <f>IF(Q132&lt;&gt;0,VLOOKUP(Q132,Data!$I$3:$J$4,2,FALSE),"0")*H132</f>
        <v>86</v>
      </c>
      <c r="X132" s="268">
        <f>IF(P132&lt;&gt;0,VLOOKUP(P132,Data!$D$3:$E$8,2,FALSE),"0")*H132</f>
        <v>0</v>
      </c>
      <c r="Y132" s="65"/>
    </row>
    <row r="133" spans="1:25" x14ac:dyDescent="0.25">
      <c r="A133" s="1"/>
      <c r="B133" s="65" t="s">
        <v>68</v>
      </c>
      <c r="C133" s="9" t="s">
        <v>58</v>
      </c>
      <c r="D133" s="9">
        <v>650</v>
      </c>
      <c r="E133" s="9">
        <v>250</v>
      </c>
      <c r="F133" s="9">
        <v>300</v>
      </c>
      <c r="G133" s="9">
        <v>8</v>
      </c>
      <c r="H133" s="9">
        <v>1</v>
      </c>
      <c r="I133" s="25"/>
      <c r="J133" s="25"/>
      <c r="K133" s="25"/>
      <c r="L133" s="16"/>
      <c r="M133" s="30"/>
      <c r="N133" s="16"/>
      <c r="O133" s="16"/>
      <c r="P133" s="40"/>
      <c r="Q133" s="16" t="s">
        <v>46</v>
      </c>
      <c r="R133" s="16" t="s">
        <v>122</v>
      </c>
      <c r="S133" s="277">
        <v>1</v>
      </c>
      <c r="T133" s="280">
        <f t="shared" si="8"/>
        <v>1.1000000000000001</v>
      </c>
      <c r="U133" s="273">
        <f t="shared" si="9"/>
        <v>1.1000000000000001</v>
      </c>
      <c r="V133" s="284">
        <f>IF(R133&lt;&gt;0,VLOOKUP(R133,Data!$A$3:$B$9,2,FALSE),"0")*H133</f>
        <v>4</v>
      </c>
      <c r="W133" s="268">
        <f>IF(Q133&lt;&gt;0,VLOOKUP(Q133,Data!$I$3:$J$4,2,FALSE),"0")*H133</f>
        <v>1</v>
      </c>
      <c r="X133" s="268">
        <f>IF(P133&lt;&gt;0,VLOOKUP(P133,Data!$D$3:$E$8,2,FALSE),"0")*H133</f>
        <v>0</v>
      </c>
      <c r="Y133" s="65"/>
    </row>
    <row r="134" spans="1:25" x14ac:dyDescent="0.25">
      <c r="A134" s="1"/>
      <c r="B134" s="65" t="s">
        <v>68</v>
      </c>
      <c r="C134" s="9" t="s">
        <v>55</v>
      </c>
      <c r="D134" s="9">
        <v>592</v>
      </c>
      <c r="E134" s="9">
        <v>292</v>
      </c>
      <c r="F134" s="9">
        <v>635</v>
      </c>
      <c r="G134" s="9">
        <v>10</v>
      </c>
      <c r="H134" s="9">
        <v>6</v>
      </c>
      <c r="I134" s="25"/>
      <c r="J134" s="25"/>
      <c r="K134" s="25"/>
      <c r="L134" s="16"/>
      <c r="M134" s="30"/>
      <c r="N134" s="16"/>
      <c r="O134" s="16"/>
      <c r="P134" s="40"/>
      <c r="Q134" s="16" t="s">
        <v>46</v>
      </c>
      <c r="R134" s="16" t="s">
        <v>122</v>
      </c>
      <c r="S134" s="277">
        <v>1</v>
      </c>
      <c r="T134" s="280">
        <f t="shared" si="8"/>
        <v>1.1000000000000001</v>
      </c>
      <c r="U134" s="273">
        <f t="shared" si="9"/>
        <v>6.6000000000000005</v>
      </c>
      <c r="V134" s="284">
        <f>IF(R134&lt;&gt;0,VLOOKUP(R134,Data!$A$3:$B$9,2,FALSE),"0")*H134</f>
        <v>24</v>
      </c>
      <c r="W134" s="268">
        <f>IF(Q134&lt;&gt;0,VLOOKUP(Q134,Data!$I$3:$J$4,2,FALSE),"0")*H134</f>
        <v>6</v>
      </c>
      <c r="X134" s="268">
        <f>IF(P134&lt;&gt;0,VLOOKUP(P134,Data!$D$3:$E$8,2,FALSE),"0")*H134</f>
        <v>0</v>
      </c>
      <c r="Y134" s="65"/>
    </row>
    <row r="135" spans="1:25" x14ac:dyDescent="0.25">
      <c r="A135" s="1"/>
      <c r="B135" s="65" t="s">
        <v>68</v>
      </c>
      <c r="C135" s="9" t="s">
        <v>58</v>
      </c>
      <c r="D135" s="9">
        <v>135</v>
      </c>
      <c r="E135" s="9">
        <v>389</v>
      </c>
      <c r="F135" s="9">
        <v>250</v>
      </c>
      <c r="G135" s="9">
        <v>2</v>
      </c>
      <c r="H135" s="9">
        <v>2</v>
      </c>
      <c r="I135" s="25"/>
      <c r="J135" s="25"/>
      <c r="K135" s="25"/>
      <c r="L135" s="16"/>
      <c r="M135" s="30"/>
      <c r="N135" s="16"/>
      <c r="O135" s="16"/>
      <c r="P135" s="40"/>
      <c r="Q135" s="16" t="s">
        <v>46</v>
      </c>
      <c r="R135" s="16" t="s">
        <v>122</v>
      </c>
      <c r="S135" s="277">
        <v>1</v>
      </c>
      <c r="T135" s="280">
        <f t="shared" si="8"/>
        <v>1.1000000000000001</v>
      </c>
      <c r="U135" s="273">
        <f t="shared" si="9"/>
        <v>2.2000000000000002</v>
      </c>
      <c r="V135" s="284">
        <f>IF(R135&lt;&gt;0,VLOOKUP(R135,Data!$A$3:$B$9,2,FALSE),"0")*H135</f>
        <v>8</v>
      </c>
      <c r="W135" s="268">
        <f>IF(Q135&lt;&gt;0,VLOOKUP(Q135,Data!$I$3:$J$4,2,FALSE),"0")*H135</f>
        <v>2</v>
      </c>
      <c r="X135" s="268">
        <f>IF(P135&lt;&gt;0,VLOOKUP(P135,Data!$D$3:$E$8,2,FALSE),"0")*H135</f>
        <v>0</v>
      </c>
      <c r="Y135" s="65"/>
    </row>
    <row r="136" spans="1:25" x14ac:dyDescent="0.25">
      <c r="A136" s="1"/>
      <c r="B136" s="65" t="s">
        <v>68</v>
      </c>
      <c r="C136" s="9" t="s">
        <v>64</v>
      </c>
      <c r="D136" s="9">
        <v>1000</v>
      </c>
      <c r="E136" s="9">
        <v>1000</v>
      </c>
      <c r="F136" s="9">
        <v>0</v>
      </c>
      <c r="G136" s="9">
        <v>0</v>
      </c>
      <c r="H136" s="9">
        <v>1</v>
      </c>
      <c r="I136" s="25"/>
      <c r="J136" s="25"/>
      <c r="K136" s="25"/>
      <c r="L136" s="16"/>
      <c r="M136" s="30"/>
      <c r="N136" s="16"/>
      <c r="O136" s="16"/>
      <c r="P136" s="40"/>
      <c r="Q136" s="16" t="s">
        <v>46</v>
      </c>
      <c r="R136" s="16" t="s">
        <v>122</v>
      </c>
      <c r="S136" s="277">
        <v>1</v>
      </c>
      <c r="T136" s="280">
        <f t="shared" si="8"/>
        <v>1.1000000000000001</v>
      </c>
      <c r="U136" s="273">
        <f t="shared" si="9"/>
        <v>1.1000000000000001</v>
      </c>
      <c r="V136" s="284">
        <f>IF(R136&lt;&gt;0,VLOOKUP(R136,Data!$A$3:$B$9,2,FALSE),"0")*H136</f>
        <v>4</v>
      </c>
      <c r="W136" s="268">
        <f>IF(Q136&lt;&gt;0,VLOOKUP(Q136,Data!$I$3:$J$4,2,FALSE),"0")*H136</f>
        <v>1</v>
      </c>
      <c r="X136" s="268">
        <f>IF(P136&lt;&gt;0,VLOOKUP(P136,Data!$D$3:$E$8,2,FALSE),"0")*H136</f>
        <v>0</v>
      </c>
      <c r="Y136" s="65"/>
    </row>
    <row r="137" spans="1:25" x14ac:dyDescent="0.25">
      <c r="A137" s="1"/>
      <c r="B137" s="65" t="s">
        <v>68</v>
      </c>
      <c r="C137" s="9" t="s">
        <v>64</v>
      </c>
      <c r="D137" s="9">
        <v>1080</v>
      </c>
      <c r="E137" s="9">
        <v>1120</v>
      </c>
      <c r="F137" s="9">
        <v>0</v>
      </c>
      <c r="G137" s="9">
        <v>0</v>
      </c>
      <c r="H137" s="9">
        <v>12</v>
      </c>
      <c r="I137" s="25"/>
      <c r="J137" s="25"/>
      <c r="K137" s="25"/>
      <c r="L137" s="16"/>
      <c r="M137" s="30"/>
      <c r="N137" s="16"/>
      <c r="O137" s="16"/>
      <c r="P137" s="40"/>
      <c r="Q137" s="16" t="s">
        <v>46</v>
      </c>
      <c r="R137" s="16" t="s">
        <v>122</v>
      </c>
      <c r="S137" s="277">
        <v>1</v>
      </c>
      <c r="T137" s="280">
        <f t="shared" si="8"/>
        <v>1.1000000000000001</v>
      </c>
      <c r="U137" s="273">
        <f t="shared" si="9"/>
        <v>13.200000000000001</v>
      </c>
      <c r="V137" s="284">
        <f>IF(R137&lt;&gt;0,VLOOKUP(R137,Data!$A$3:$B$9,2,FALSE),"0")*H137</f>
        <v>48</v>
      </c>
      <c r="W137" s="268">
        <f>IF(Q137&lt;&gt;0,VLOOKUP(Q137,Data!$I$3:$J$4,2,FALSE),"0")*H137</f>
        <v>12</v>
      </c>
      <c r="X137" s="268">
        <f>IF(P137&lt;&gt;0,VLOOKUP(P137,Data!$D$3:$E$8,2,FALSE),"0")*H137</f>
        <v>0</v>
      </c>
      <c r="Y137" s="65"/>
    </row>
    <row r="138" spans="1:25" x14ac:dyDescent="0.25">
      <c r="A138" s="1"/>
      <c r="B138" s="65" t="s">
        <v>68</v>
      </c>
      <c r="C138" s="9" t="s">
        <v>64</v>
      </c>
      <c r="D138" s="9">
        <v>1125</v>
      </c>
      <c r="E138" s="9">
        <v>1200</v>
      </c>
      <c r="F138" s="9">
        <v>0</v>
      </c>
      <c r="G138" s="9">
        <v>0</v>
      </c>
      <c r="H138" s="9">
        <v>1</v>
      </c>
      <c r="I138" s="25"/>
      <c r="J138" s="25"/>
      <c r="K138" s="25"/>
      <c r="L138" s="16"/>
      <c r="M138" s="30"/>
      <c r="N138" s="16"/>
      <c r="O138" s="16"/>
      <c r="P138" s="40"/>
      <c r="Q138" s="16" t="s">
        <v>46</v>
      </c>
      <c r="R138" s="16" t="s">
        <v>122</v>
      </c>
      <c r="S138" s="277">
        <v>1</v>
      </c>
      <c r="T138" s="280">
        <f t="shared" si="8"/>
        <v>1.1000000000000001</v>
      </c>
      <c r="U138" s="273">
        <f t="shared" si="9"/>
        <v>1.1000000000000001</v>
      </c>
      <c r="V138" s="284">
        <f>IF(R138&lt;&gt;0,VLOOKUP(R138,Data!$A$3:$B$9,2,FALSE),"0")*H138</f>
        <v>4</v>
      </c>
      <c r="W138" s="268">
        <f>IF(Q138&lt;&gt;0,VLOOKUP(Q138,Data!$I$3:$J$4,2,FALSE),"0")*H138</f>
        <v>1</v>
      </c>
      <c r="X138" s="268">
        <f>IF(P138&lt;&gt;0,VLOOKUP(P138,Data!$D$3:$E$8,2,FALSE),"0")*H138</f>
        <v>0</v>
      </c>
      <c r="Y138" s="65"/>
    </row>
    <row r="139" spans="1:25" x14ac:dyDescent="0.25">
      <c r="A139" s="1"/>
      <c r="B139" s="65" t="s">
        <v>68</v>
      </c>
      <c r="C139" s="9" t="s">
        <v>64</v>
      </c>
      <c r="D139" s="9">
        <v>2000</v>
      </c>
      <c r="E139" s="9">
        <v>2000</v>
      </c>
      <c r="F139" s="9">
        <v>0</v>
      </c>
      <c r="G139" s="9">
        <v>0</v>
      </c>
      <c r="H139" s="9">
        <v>1</v>
      </c>
      <c r="I139" s="25"/>
      <c r="J139" s="25"/>
      <c r="K139" s="25"/>
      <c r="L139" s="16"/>
      <c r="M139" s="30"/>
      <c r="N139" s="16"/>
      <c r="O139" s="16"/>
      <c r="P139" s="40"/>
      <c r="Q139" s="16" t="s">
        <v>46</v>
      </c>
      <c r="R139" s="16" t="s">
        <v>122</v>
      </c>
      <c r="S139" s="277">
        <v>1</v>
      </c>
      <c r="T139" s="280">
        <f t="shared" si="8"/>
        <v>1.1000000000000001</v>
      </c>
      <c r="U139" s="273">
        <f t="shared" si="9"/>
        <v>1.1000000000000001</v>
      </c>
      <c r="V139" s="284">
        <f>IF(R139&lt;&gt;0,VLOOKUP(R139,Data!$A$3:$B$9,2,FALSE),"0")*H139</f>
        <v>4</v>
      </c>
      <c r="W139" s="268">
        <f>IF(Q139&lt;&gt;0,VLOOKUP(Q139,Data!$I$3:$J$4,2,FALSE),"0")*H139</f>
        <v>1</v>
      </c>
      <c r="X139" s="268">
        <f>IF(P139&lt;&gt;0,VLOOKUP(P139,Data!$D$3:$E$8,2,FALSE),"0")*H139</f>
        <v>0</v>
      </c>
      <c r="Y139" s="65"/>
    </row>
    <row r="140" spans="1:25" x14ac:dyDescent="0.25">
      <c r="A140" s="1"/>
      <c r="B140" s="65" t="s">
        <v>68</v>
      </c>
      <c r="C140" s="9" t="s">
        <v>58</v>
      </c>
      <c r="D140" s="9">
        <v>290</v>
      </c>
      <c r="E140" s="9">
        <v>390</v>
      </c>
      <c r="F140" s="9">
        <v>96</v>
      </c>
      <c r="G140" s="9">
        <v>0</v>
      </c>
      <c r="H140" s="9">
        <v>2</v>
      </c>
      <c r="I140" s="25"/>
      <c r="J140" s="25"/>
      <c r="K140" s="25"/>
      <c r="L140" s="16"/>
      <c r="M140" s="30"/>
      <c r="N140" s="16"/>
      <c r="O140" s="16"/>
      <c r="P140" s="40"/>
      <c r="Q140" s="16" t="s">
        <v>46</v>
      </c>
      <c r="R140" s="16" t="s">
        <v>122</v>
      </c>
      <c r="S140" s="277">
        <v>1</v>
      </c>
      <c r="T140" s="280">
        <f t="shared" si="8"/>
        <v>1.1000000000000001</v>
      </c>
      <c r="U140" s="273">
        <f t="shared" si="9"/>
        <v>2.2000000000000002</v>
      </c>
      <c r="V140" s="284">
        <f>IF(R140&lt;&gt;0,VLOOKUP(R140,Data!$A$3:$B$9,2,FALSE),"0")*H140</f>
        <v>8</v>
      </c>
      <c r="W140" s="268">
        <f>IF(Q140&lt;&gt;0,VLOOKUP(Q140,Data!$I$3:$J$4,2,FALSE),"0")*H140</f>
        <v>2</v>
      </c>
      <c r="X140" s="268">
        <f>IF(P140&lt;&gt;0,VLOOKUP(P140,Data!$D$3:$E$8,2,FALSE),"0")*H140</f>
        <v>0</v>
      </c>
      <c r="Y140" s="65"/>
    </row>
    <row r="141" spans="1:25" x14ac:dyDescent="0.25">
      <c r="A141" s="1"/>
      <c r="B141" s="65" t="s">
        <v>68</v>
      </c>
      <c r="C141" s="9" t="s">
        <v>55</v>
      </c>
      <c r="D141" s="9">
        <v>510</v>
      </c>
      <c r="E141" s="9">
        <v>525</v>
      </c>
      <c r="F141" s="9">
        <v>45</v>
      </c>
      <c r="G141" s="9">
        <v>0</v>
      </c>
      <c r="H141" s="9">
        <v>4</v>
      </c>
      <c r="I141" s="25"/>
      <c r="J141" s="25"/>
      <c r="K141" s="25"/>
      <c r="L141" s="16"/>
      <c r="M141" s="30"/>
      <c r="N141" s="16"/>
      <c r="O141" s="16"/>
      <c r="P141" s="40"/>
      <c r="Q141" s="16" t="s">
        <v>46</v>
      </c>
      <c r="R141" s="16" t="s">
        <v>122</v>
      </c>
      <c r="S141" s="277">
        <v>1</v>
      </c>
      <c r="T141" s="280">
        <f t="shared" si="8"/>
        <v>1.1000000000000001</v>
      </c>
      <c r="U141" s="273">
        <f t="shared" si="9"/>
        <v>4.4000000000000004</v>
      </c>
      <c r="V141" s="284">
        <f>IF(R141&lt;&gt;0,VLOOKUP(R141,Data!$A$3:$B$9,2,FALSE),"0")*H141</f>
        <v>16</v>
      </c>
      <c r="W141" s="268">
        <f>IF(Q141&lt;&gt;0,VLOOKUP(Q141,Data!$I$3:$J$4,2,FALSE),"0")*H141</f>
        <v>4</v>
      </c>
      <c r="X141" s="268">
        <f>IF(P141&lt;&gt;0,VLOOKUP(P141,Data!$D$3:$E$8,2,FALSE),"0")*H141</f>
        <v>0</v>
      </c>
      <c r="Y141" s="65"/>
    </row>
    <row r="142" spans="1:25" x14ac:dyDescent="0.25">
      <c r="A142" s="1"/>
      <c r="B142" s="65" t="s">
        <v>68</v>
      </c>
      <c r="C142" s="9" t="s">
        <v>55</v>
      </c>
      <c r="D142" s="9">
        <v>113</v>
      </c>
      <c r="E142" s="9">
        <v>335</v>
      </c>
      <c r="F142" s="9">
        <v>130</v>
      </c>
      <c r="G142" s="9">
        <v>0</v>
      </c>
      <c r="H142" s="9">
        <v>8</v>
      </c>
      <c r="I142" s="25"/>
      <c r="J142" s="25"/>
      <c r="K142" s="25"/>
      <c r="L142" s="16"/>
      <c r="M142" s="30"/>
      <c r="N142" s="16"/>
      <c r="O142" s="16"/>
      <c r="P142" s="40"/>
      <c r="Q142" s="16" t="s">
        <v>46</v>
      </c>
      <c r="R142" s="16" t="s">
        <v>122</v>
      </c>
      <c r="S142" s="277">
        <v>1</v>
      </c>
      <c r="T142" s="280">
        <f t="shared" si="8"/>
        <v>1.1000000000000001</v>
      </c>
      <c r="U142" s="273">
        <f t="shared" si="9"/>
        <v>8.8000000000000007</v>
      </c>
      <c r="V142" s="284">
        <f>IF(R142&lt;&gt;0,VLOOKUP(R142,Data!$A$3:$B$9,2,FALSE),"0")*H142</f>
        <v>32</v>
      </c>
      <c r="W142" s="268">
        <f>IF(Q142&lt;&gt;0,VLOOKUP(Q142,Data!$I$3:$J$4,2,FALSE),"0")*H142</f>
        <v>8</v>
      </c>
      <c r="X142" s="268">
        <f>IF(P142&lt;&gt;0,VLOOKUP(P142,Data!$D$3:$E$8,2,FALSE),"0")*H142</f>
        <v>0</v>
      </c>
      <c r="Y142" s="65"/>
    </row>
    <row r="143" spans="1:25" x14ac:dyDescent="0.25">
      <c r="A143" s="1"/>
      <c r="B143" s="65" t="s">
        <v>68</v>
      </c>
      <c r="C143" s="9" t="s">
        <v>55</v>
      </c>
      <c r="D143" s="9">
        <v>117</v>
      </c>
      <c r="E143" s="9">
        <v>292</v>
      </c>
      <c r="F143" s="9">
        <v>130</v>
      </c>
      <c r="G143" s="9">
        <v>0</v>
      </c>
      <c r="H143" s="9">
        <v>1</v>
      </c>
      <c r="I143" s="25"/>
      <c r="J143" s="25"/>
      <c r="K143" s="25"/>
      <c r="L143" s="16"/>
      <c r="M143" s="30"/>
      <c r="N143" s="16"/>
      <c r="O143" s="16"/>
      <c r="P143" s="40"/>
      <c r="Q143" s="16" t="s">
        <v>46</v>
      </c>
      <c r="R143" s="16" t="s">
        <v>122</v>
      </c>
      <c r="S143" s="277">
        <v>1</v>
      </c>
      <c r="T143" s="280">
        <f t="shared" si="8"/>
        <v>1.1000000000000001</v>
      </c>
      <c r="U143" s="273">
        <f t="shared" si="9"/>
        <v>1.1000000000000001</v>
      </c>
      <c r="V143" s="284">
        <f>IF(R143&lt;&gt;0,VLOOKUP(R143,Data!$A$3:$B$9,2,FALSE),"0")*H143</f>
        <v>4</v>
      </c>
      <c r="W143" s="268">
        <f>IF(Q143&lt;&gt;0,VLOOKUP(Q143,Data!$I$3:$J$4,2,FALSE),"0")*H143</f>
        <v>1</v>
      </c>
      <c r="X143" s="268">
        <f>IF(P143&lt;&gt;0,VLOOKUP(P143,Data!$D$3:$E$8,2,FALSE),"0")*H143</f>
        <v>0</v>
      </c>
      <c r="Y143" s="65"/>
    </row>
    <row r="144" spans="1:25" x14ac:dyDescent="0.25">
      <c r="A144" s="1"/>
      <c r="B144" s="65" t="s">
        <v>68</v>
      </c>
      <c r="C144" s="9" t="s">
        <v>55</v>
      </c>
      <c r="D144" s="9">
        <v>122</v>
      </c>
      <c r="E144" s="9">
        <v>287</v>
      </c>
      <c r="F144" s="9">
        <v>130</v>
      </c>
      <c r="G144" s="9">
        <v>0</v>
      </c>
      <c r="H144" s="9">
        <v>1</v>
      </c>
      <c r="I144" s="25"/>
      <c r="J144" s="25"/>
      <c r="K144" s="25"/>
      <c r="L144" s="16"/>
      <c r="M144" s="30"/>
      <c r="N144" s="16"/>
      <c r="O144" s="16"/>
      <c r="P144" s="40"/>
      <c r="Q144" s="16" t="s">
        <v>46</v>
      </c>
      <c r="R144" s="16" t="s">
        <v>122</v>
      </c>
      <c r="S144" s="277">
        <v>1</v>
      </c>
      <c r="T144" s="280">
        <f t="shared" si="8"/>
        <v>1.1000000000000001</v>
      </c>
      <c r="U144" s="273">
        <f t="shared" si="9"/>
        <v>1.1000000000000001</v>
      </c>
      <c r="V144" s="284">
        <f>IF(R144&lt;&gt;0,VLOOKUP(R144,Data!$A$3:$B$9,2,FALSE),"0")*H144</f>
        <v>4</v>
      </c>
      <c r="W144" s="268">
        <f>IF(Q144&lt;&gt;0,VLOOKUP(Q144,Data!$I$3:$J$4,2,FALSE),"0")*H144</f>
        <v>1</v>
      </c>
      <c r="X144" s="268">
        <f>IF(P144&lt;&gt;0,VLOOKUP(P144,Data!$D$3:$E$8,2,FALSE),"0")*H144</f>
        <v>0</v>
      </c>
      <c r="Y144" s="65"/>
    </row>
    <row r="145" spans="1:27" x14ac:dyDescent="0.25">
      <c r="A145" s="1"/>
      <c r="B145" s="65" t="s">
        <v>68</v>
      </c>
      <c r="C145" s="9" t="s">
        <v>55</v>
      </c>
      <c r="D145" s="9">
        <v>185</v>
      </c>
      <c r="E145" s="9">
        <v>365</v>
      </c>
      <c r="F145" s="9">
        <v>48</v>
      </c>
      <c r="G145" s="9">
        <v>0</v>
      </c>
      <c r="H145" s="9">
        <v>10</v>
      </c>
      <c r="I145" s="25"/>
      <c r="J145" s="25"/>
      <c r="K145" s="25"/>
      <c r="L145" s="16"/>
      <c r="M145" s="30"/>
      <c r="N145" s="16"/>
      <c r="O145" s="16"/>
      <c r="P145" s="40"/>
      <c r="Q145" s="16" t="s">
        <v>46</v>
      </c>
      <c r="R145" s="16" t="s">
        <v>122</v>
      </c>
      <c r="S145" s="277">
        <v>1</v>
      </c>
      <c r="T145" s="280">
        <f t="shared" si="8"/>
        <v>1.1000000000000001</v>
      </c>
      <c r="U145" s="273">
        <f t="shared" si="9"/>
        <v>11</v>
      </c>
      <c r="V145" s="284">
        <f>IF(R145&lt;&gt;0,VLOOKUP(R145,Data!$A$3:$B$9,2,FALSE),"0")*H145</f>
        <v>40</v>
      </c>
      <c r="W145" s="268">
        <f>IF(Q145&lt;&gt;0,VLOOKUP(Q145,Data!$I$3:$J$4,2,FALSE),"0")*H145</f>
        <v>10</v>
      </c>
      <c r="X145" s="268">
        <f>IF(P145&lt;&gt;0,VLOOKUP(P145,Data!$D$3:$E$8,2,FALSE),"0")*H145</f>
        <v>0</v>
      </c>
      <c r="Y145" s="65"/>
    </row>
    <row r="146" spans="1:27" x14ac:dyDescent="0.25">
      <c r="A146" s="1"/>
      <c r="B146" s="65" t="s">
        <v>68</v>
      </c>
      <c r="C146" s="9" t="s">
        <v>55</v>
      </c>
      <c r="D146" s="9">
        <v>257</v>
      </c>
      <c r="E146" s="9">
        <v>575</v>
      </c>
      <c r="F146" s="9">
        <v>48</v>
      </c>
      <c r="G146" s="9">
        <v>0</v>
      </c>
      <c r="H146" s="9">
        <v>4</v>
      </c>
      <c r="I146" s="25"/>
      <c r="J146" s="25"/>
      <c r="K146" s="25"/>
      <c r="L146" s="16"/>
      <c r="M146" s="30"/>
      <c r="N146" s="16"/>
      <c r="O146" s="16"/>
      <c r="P146" s="40"/>
      <c r="Q146" s="16" t="s">
        <v>46</v>
      </c>
      <c r="R146" s="16" t="s">
        <v>122</v>
      </c>
      <c r="S146" s="277">
        <v>1</v>
      </c>
      <c r="T146" s="280">
        <f t="shared" si="8"/>
        <v>1.1000000000000001</v>
      </c>
      <c r="U146" s="273">
        <f t="shared" si="9"/>
        <v>4.4000000000000004</v>
      </c>
      <c r="V146" s="284">
        <f>IF(R146&lt;&gt;0,VLOOKUP(R146,Data!$A$3:$B$9,2,FALSE),"0")*H146</f>
        <v>16</v>
      </c>
      <c r="W146" s="268">
        <f>IF(Q146&lt;&gt;0,VLOOKUP(Q146,Data!$I$3:$J$4,2,FALSE),"0")*H146</f>
        <v>4</v>
      </c>
      <c r="X146" s="268">
        <f>IF(P146&lt;&gt;0,VLOOKUP(P146,Data!$D$3:$E$8,2,FALSE),"0")*H146</f>
        <v>0</v>
      </c>
      <c r="Y146" s="65"/>
    </row>
    <row r="147" spans="1:27" s="75" customFormat="1" x14ac:dyDescent="0.25">
      <c r="A147" s="194"/>
      <c r="B147" s="159"/>
      <c r="C147" s="163" t="s">
        <v>69</v>
      </c>
      <c r="D147" s="167"/>
      <c r="E147" s="167"/>
      <c r="F147" s="167"/>
      <c r="G147" s="167"/>
      <c r="H147" s="167"/>
      <c r="I147" s="196"/>
      <c r="J147" s="196"/>
      <c r="K147" s="196"/>
      <c r="L147" s="167"/>
      <c r="M147" s="159"/>
      <c r="N147" s="167"/>
      <c r="O147" s="167"/>
      <c r="P147" s="197"/>
      <c r="Q147" s="167"/>
      <c r="R147" s="167"/>
      <c r="S147" s="276"/>
      <c r="T147" s="269"/>
      <c r="U147" s="274"/>
      <c r="V147" s="285"/>
      <c r="W147" s="269"/>
      <c r="X147" s="269"/>
      <c r="Y147" s="159"/>
    </row>
    <row r="148" spans="1:27" x14ac:dyDescent="0.25">
      <c r="A148" s="1"/>
      <c r="B148" s="65" t="s">
        <v>70</v>
      </c>
      <c r="C148" s="9" t="s">
        <v>55</v>
      </c>
      <c r="D148" s="9">
        <v>592</v>
      </c>
      <c r="E148" s="9">
        <v>287</v>
      </c>
      <c r="F148" s="9">
        <v>635</v>
      </c>
      <c r="G148" s="9">
        <v>10</v>
      </c>
      <c r="H148" s="9">
        <v>6</v>
      </c>
      <c r="I148" s="25"/>
      <c r="J148" s="25"/>
      <c r="K148" s="25"/>
      <c r="L148" s="16"/>
      <c r="M148" s="30"/>
      <c r="N148" s="16"/>
      <c r="O148" s="16"/>
      <c r="P148" s="93"/>
      <c r="Q148" s="16" t="s">
        <v>46</v>
      </c>
      <c r="R148" s="16" t="s">
        <v>122</v>
      </c>
      <c r="S148" s="277">
        <v>1</v>
      </c>
      <c r="T148" s="280">
        <f t="shared" ref="T148:T151" si="10">S148*(1+$T$14)</f>
        <v>1.1000000000000001</v>
      </c>
      <c r="U148" s="273">
        <f t="shared" ref="U148:U151" si="11">H148*T148</f>
        <v>6.6000000000000005</v>
      </c>
      <c r="V148" s="284">
        <f>IF(R148&lt;&gt;0,VLOOKUP(R148,Data!$A$3:$B$9,2,FALSE),"0")*H148</f>
        <v>24</v>
      </c>
      <c r="W148" s="268">
        <f>IF(Q148&lt;&gt;0,VLOOKUP(Q148,Data!$I$3:$J$4,2,FALSE),"0")*H148</f>
        <v>6</v>
      </c>
      <c r="X148" s="268">
        <f>IF(P148&lt;&gt;0,VLOOKUP(P148,Data!$D$3:$E$8,2,FALSE),"0")*H148</f>
        <v>0</v>
      </c>
      <c r="Y148" s="65"/>
    </row>
    <row r="149" spans="1:27" x14ac:dyDescent="0.25">
      <c r="A149" s="1"/>
      <c r="B149" s="65" t="s">
        <v>70</v>
      </c>
      <c r="C149" s="9" t="s">
        <v>55</v>
      </c>
      <c r="D149" s="9">
        <v>287</v>
      </c>
      <c r="E149" s="9">
        <v>592</v>
      </c>
      <c r="F149" s="9">
        <v>635</v>
      </c>
      <c r="G149" s="9">
        <v>5</v>
      </c>
      <c r="H149" s="9">
        <v>6</v>
      </c>
      <c r="I149" s="25"/>
      <c r="J149" s="25"/>
      <c r="K149" s="25"/>
      <c r="L149" s="16"/>
      <c r="M149" s="30"/>
      <c r="N149" s="16"/>
      <c r="O149" s="16"/>
      <c r="P149" s="93"/>
      <c r="Q149" s="16" t="s">
        <v>46</v>
      </c>
      <c r="R149" s="16" t="s">
        <v>122</v>
      </c>
      <c r="S149" s="277">
        <v>1</v>
      </c>
      <c r="T149" s="280">
        <f t="shared" si="10"/>
        <v>1.1000000000000001</v>
      </c>
      <c r="U149" s="273">
        <f t="shared" si="11"/>
        <v>6.6000000000000005</v>
      </c>
      <c r="V149" s="284">
        <f>IF(R149&lt;&gt;0,VLOOKUP(R149,Data!$A$3:$B$9,2,FALSE),"0")*H149</f>
        <v>24</v>
      </c>
      <c r="W149" s="268">
        <f>IF(Q149&lt;&gt;0,VLOOKUP(Q149,Data!$I$3:$J$4,2,FALSE),"0")*H149</f>
        <v>6</v>
      </c>
      <c r="X149" s="268">
        <f>IF(P149&lt;&gt;0,VLOOKUP(P149,Data!$D$3:$E$8,2,FALSE),"0")*H149</f>
        <v>0</v>
      </c>
      <c r="Y149" s="65"/>
    </row>
    <row r="150" spans="1:27" x14ac:dyDescent="0.25">
      <c r="A150" s="1"/>
      <c r="B150" s="65" t="s">
        <v>70</v>
      </c>
      <c r="C150" s="9" t="s">
        <v>55</v>
      </c>
      <c r="D150" s="9">
        <v>592</v>
      </c>
      <c r="E150" s="9">
        <v>592</v>
      </c>
      <c r="F150" s="9">
        <v>635</v>
      </c>
      <c r="G150" s="9">
        <v>10</v>
      </c>
      <c r="H150" s="9">
        <v>22</v>
      </c>
      <c r="I150" s="25"/>
      <c r="J150" s="25"/>
      <c r="K150" s="25"/>
      <c r="L150" s="16"/>
      <c r="M150" s="30"/>
      <c r="N150" s="16"/>
      <c r="O150" s="16"/>
      <c r="P150" s="93"/>
      <c r="Q150" s="16" t="s">
        <v>46</v>
      </c>
      <c r="R150" s="16" t="s">
        <v>122</v>
      </c>
      <c r="S150" s="277">
        <v>1</v>
      </c>
      <c r="T150" s="280">
        <f t="shared" si="10"/>
        <v>1.1000000000000001</v>
      </c>
      <c r="U150" s="273">
        <f t="shared" si="11"/>
        <v>24.200000000000003</v>
      </c>
      <c r="V150" s="284">
        <f>IF(R150&lt;&gt;0,VLOOKUP(R150,Data!$A$3:$B$9,2,FALSE),"0")*H150</f>
        <v>88</v>
      </c>
      <c r="W150" s="268">
        <f>IF(Q150&lt;&gt;0,VLOOKUP(Q150,Data!$I$3:$J$4,2,FALSE),"0")*H150</f>
        <v>22</v>
      </c>
      <c r="X150" s="268">
        <f>IF(P150&lt;&gt;0,VLOOKUP(P150,Data!$D$3:$E$8,2,FALSE),"0")*H150</f>
        <v>0</v>
      </c>
      <c r="Y150" s="65"/>
    </row>
    <row r="151" spans="1:27" x14ac:dyDescent="0.25">
      <c r="A151" s="1"/>
      <c r="B151" s="65" t="s">
        <v>70</v>
      </c>
      <c r="C151" s="9" t="s">
        <v>55</v>
      </c>
      <c r="D151" s="9">
        <v>592</v>
      </c>
      <c r="E151" s="9">
        <v>287</v>
      </c>
      <c r="F151" s="9">
        <v>380</v>
      </c>
      <c r="G151" s="9">
        <v>10</v>
      </c>
      <c r="H151" s="9">
        <v>2</v>
      </c>
      <c r="I151" s="25"/>
      <c r="J151" s="25"/>
      <c r="K151" s="25"/>
      <c r="L151" s="16"/>
      <c r="M151" s="30"/>
      <c r="N151" s="16"/>
      <c r="O151" s="16"/>
      <c r="P151" s="93"/>
      <c r="Q151" s="16" t="s">
        <v>46</v>
      </c>
      <c r="R151" s="16" t="s">
        <v>122</v>
      </c>
      <c r="S151" s="277">
        <v>1</v>
      </c>
      <c r="T151" s="280">
        <f t="shared" si="10"/>
        <v>1.1000000000000001</v>
      </c>
      <c r="U151" s="273">
        <f t="shared" si="11"/>
        <v>2.2000000000000002</v>
      </c>
      <c r="V151" s="284">
        <f>IF(R151&lt;&gt;0,VLOOKUP(R151,Data!$A$3:$B$9,2,FALSE),"0")*H151</f>
        <v>8</v>
      </c>
      <c r="W151" s="268">
        <f>IF(Q151&lt;&gt;0,VLOOKUP(Q151,Data!$I$3:$J$4,2,FALSE),"0")*H151</f>
        <v>2</v>
      </c>
      <c r="X151" s="268">
        <f>IF(P151&lt;&gt;0,VLOOKUP(P151,Data!$D$3:$E$8,2,FALSE),"0")*H151</f>
        <v>0</v>
      </c>
      <c r="Y151" s="65"/>
    </row>
    <row r="152" spans="1:27" x14ac:dyDescent="0.25">
      <c r="B152" s="75"/>
      <c r="C152" s="32"/>
      <c r="D152" s="32"/>
      <c r="E152" s="32"/>
      <c r="F152" s="32"/>
      <c r="G152" s="32"/>
      <c r="H152" s="32"/>
      <c r="T152" s="281"/>
      <c r="U152" s="275">
        <f>SUM(U19:U151)</f>
        <v>3029.3999999999992</v>
      </c>
      <c r="V152" s="286">
        <f>SUM(V19:V151)</f>
        <v>11016</v>
      </c>
      <c r="W152" s="271">
        <f>SUM(W19:W151)</f>
        <v>2754</v>
      </c>
      <c r="X152" s="271">
        <f>SUM(X19:X151)</f>
        <v>13360</v>
      </c>
    </row>
    <row r="153" spans="1:27" x14ac:dyDescent="0.25">
      <c r="B153" s="75"/>
      <c r="C153" s="32"/>
      <c r="D153" s="32"/>
      <c r="E153" s="32"/>
      <c r="F153" s="32"/>
      <c r="G153" s="32"/>
      <c r="H153" s="32"/>
      <c r="T153" s="281"/>
      <c r="U153" s="63"/>
      <c r="V153" s="287"/>
      <c r="W153" s="63"/>
    </row>
    <row r="154" spans="1:27" ht="15.75" thickBot="1" x14ac:dyDescent="0.3">
      <c r="B154" s="75"/>
      <c r="C154" s="32"/>
      <c r="D154" s="32"/>
      <c r="E154" s="32"/>
      <c r="F154" s="32"/>
      <c r="G154" s="32"/>
      <c r="H154" s="32"/>
      <c r="T154" s="281"/>
      <c r="U154" s="3"/>
      <c r="V154" s="288"/>
      <c r="W154" s="3"/>
      <c r="X154" s="32"/>
    </row>
    <row r="155" spans="1:27" ht="42.75" customHeight="1" thickBot="1" x14ac:dyDescent="0.45">
      <c r="A155" s="181"/>
      <c r="B155" s="182"/>
      <c r="C155" s="248" t="s">
        <v>71</v>
      </c>
      <c r="D155" s="248"/>
      <c r="E155" s="248"/>
      <c r="F155" s="248"/>
      <c r="G155" s="248"/>
      <c r="H155" s="248"/>
      <c r="I155" s="241" t="s">
        <v>213</v>
      </c>
      <c r="J155" s="241"/>
      <c r="K155" s="241"/>
      <c r="L155" s="241"/>
      <c r="M155" s="241"/>
      <c r="N155" s="241"/>
      <c r="O155" s="241"/>
      <c r="P155" s="241"/>
      <c r="Q155" s="241"/>
      <c r="R155" s="229"/>
      <c r="S155" s="229"/>
      <c r="T155" s="282"/>
      <c r="U155" s="222" t="s">
        <v>20</v>
      </c>
      <c r="V155" s="289"/>
      <c r="W155" s="222"/>
      <c r="X155" s="222"/>
      <c r="Y155" s="222"/>
    </row>
    <row r="156" spans="1:27" ht="18.75" x14ac:dyDescent="0.3">
      <c r="A156" s="264"/>
      <c r="B156" s="262" t="s">
        <v>25</v>
      </c>
      <c r="C156" s="260" t="s">
        <v>26</v>
      </c>
      <c r="D156" s="258" t="s">
        <v>21</v>
      </c>
      <c r="E156" s="259"/>
      <c r="F156" s="259"/>
      <c r="G156" s="259"/>
      <c r="H156" s="260" t="s">
        <v>22</v>
      </c>
      <c r="I156" s="26"/>
      <c r="J156" s="26"/>
      <c r="K156" s="239" t="s">
        <v>33</v>
      </c>
      <c r="L156" s="12"/>
      <c r="M156" s="28"/>
      <c r="N156" s="12"/>
      <c r="O156" s="41"/>
      <c r="P156" s="38"/>
      <c r="Q156" s="237" t="s">
        <v>38</v>
      </c>
      <c r="R156" s="31"/>
      <c r="S156" s="235" t="s">
        <v>23</v>
      </c>
      <c r="T156" s="283" t="s">
        <v>40</v>
      </c>
      <c r="U156" s="235" t="s">
        <v>185</v>
      </c>
      <c r="V156" s="290" t="s">
        <v>184</v>
      </c>
      <c r="W156" s="232" t="s">
        <v>186</v>
      </c>
      <c r="X156" s="232" t="s">
        <v>183</v>
      </c>
      <c r="Y156" s="223" t="s">
        <v>24</v>
      </c>
      <c r="Z156" s="109" t="s">
        <v>192</v>
      </c>
      <c r="AA156" s="109"/>
    </row>
    <row r="157" spans="1:27" ht="63" customHeight="1" x14ac:dyDescent="0.25">
      <c r="A157" s="265"/>
      <c r="B157" s="263"/>
      <c r="C157" s="261"/>
      <c r="D157" s="82" t="s">
        <v>27</v>
      </c>
      <c r="E157" s="76" t="s">
        <v>28</v>
      </c>
      <c r="F157" s="76" t="s">
        <v>29</v>
      </c>
      <c r="G157" s="82" t="s">
        <v>30</v>
      </c>
      <c r="H157" s="261"/>
      <c r="I157" s="77" t="s">
        <v>31</v>
      </c>
      <c r="J157" s="77" t="s">
        <v>32</v>
      </c>
      <c r="K157" s="240"/>
      <c r="L157" s="78" t="s">
        <v>34</v>
      </c>
      <c r="M157" s="78" t="s">
        <v>35</v>
      </c>
      <c r="N157" s="78" t="s">
        <v>125</v>
      </c>
      <c r="O157" s="78" t="s">
        <v>36</v>
      </c>
      <c r="P157" s="78" t="s">
        <v>37</v>
      </c>
      <c r="Q157" s="238"/>
      <c r="R157" s="78" t="s">
        <v>39</v>
      </c>
      <c r="S157" s="236"/>
      <c r="T157" s="283"/>
      <c r="U157" s="236"/>
      <c r="V157" s="291"/>
      <c r="W157" s="233"/>
      <c r="X157" s="234"/>
      <c r="Y157" s="224"/>
      <c r="Z157" s="153" t="s">
        <v>72</v>
      </c>
      <c r="AA157" s="153" t="s">
        <v>73</v>
      </c>
    </row>
    <row r="158" spans="1:27" x14ac:dyDescent="0.25">
      <c r="A158" s="201"/>
      <c r="B158" s="202"/>
      <c r="C158" s="183" t="s">
        <v>74</v>
      </c>
      <c r="D158" s="201"/>
      <c r="E158" s="201"/>
      <c r="F158" s="201"/>
      <c r="G158" s="201"/>
      <c r="H158" s="201"/>
      <c r="I158" s="201"/>
      <c r="J158" s="203"/>
      <c r="K158" s="203"/>
      <c r="L158" s="203"/>
      <c r="M158" s="201"/>
      <c r="N158" s="201"/>
      <c r="O158" s="201"/>
      <c r="P158" s="201"/>
      <c r="Q158" s="201"/>
      <c r="R158" s="201"/>
      <c r="S158" s="201"/>
      <c r="T158" s="201"/>
      <c r="U158" s="204"/>
      <c r="V158" s="292"/>
      <c r="W158" s="205"/>
      <c r="X158" s="206"/>
      <c r="Y158" s="207"/>
      <c r="Z158" s="193"/>
      <c r="AA158" s="193"/>
    </row>
    <row r="159" spans="1:27" ht="15.75" x14ac:dyDescent="0.25">
      <c r="A159" s="81"/>
      <c r="B159" s="79" t="s">
        <v>75</v>
      </c>
      <c r="C159" s="80" t="s">
        <v>76</v>
      </c>
      <c r="D159" s="86">
        <v>257</v>
      </c>
      <c r="E159" s="86">
        <v>220</v>
      </c>
      <c r="F159" s="86">
        <v>50</v>
      </c>
      <c r="G159" s="87">
        <v>0</v>
      </c>
      <c r="H159" s="89">
        <v>8</v>
      </c>
      <c r="I159" s="16"/>
      <c r="J159" s="25"/>
      <c r="K159" s="25"/>
      <c r="L159" s="25"/>
      <c r="M159" s="16"/>
      <c r="N159" s="16"/>
      <c r="O159" s="16"/>
      <c r="P159" s="93"/>
      <c r="Q159" s="16" t="s">
        <v>46</v>
      </c>
      <c r="R159" s="16" t="s">
        <v>122</v>
      </c>
      <c r="S159" s="277">
        <v>1</v>
      </c>
      <c r="T159" s="280">
        <f t="shared" ref="T159" si="12">S159*(1+$T$14)</f>
        <v>1.1000000000000001</v>
      </c>
      <c r="U159" s="273">
        <f t="shared" ref="U159:U182" si="13">H159*T159</f>
        <v>8.8000000000000007</v>
      </c>
      <c r="V159" s="284">
        <f>IF(R159&lt;&gt;0,VLOOKUP(R159,Data!$A$3:$B$9,2,FALSE),"0")*H159</f>
        <v>32</v>
      </c>
      <c r="W159" s="268">
        <f>IF(Q159&lt;&gt;0,VLOOKUP(Q159,Data!$I$3:$J$4,2,FALSE),"0")*H159</f>
        <v>8</v>
      </c>
      <c r="X159" s="268">
        <f>IF(P159&lt;&gt;0,VLOOKUP(P159,Data!$D$3:$E$8,2,FALSE),"0")*H159</f>
        <v>0</v>
      </c>
      <c r="Y159" s="154"/>
      <c r="Z159" s="65">
        <v>55</v>
      </c>
      <c r="AA159" s="155" t="s">
        <v>77</v>
      </c>
    </row>
    <row r="160" spans="1:27" x14ac:dyDescent="0.25">
      <c r="A160" s="81"/>
      <c r="B160" s="79" t="s">
        <v>75</v>
      </c>
      <c r="C160" s="80" t="s">
        <v>76</v>
      </c>
      <c r="D160" s="86">
        <v>795</v>
      </c>
      <c r="E160" s="86">
        <v>380</v>
      </c>
      <c r="F160" s="86">
        <v>85</v>
      </c>
      <c r="G160" s="87">
        <v>0</v>
      </c>
      <c r="H160" s="87">
        <v>2</v>
      </c>
      <c r="I160" s="16"/>
      <c r="J160" s="25"/>
      <c r="K160" s="25"/>
      <c r="L160" s="25"/>
      <c r="M160" s="16"/>
      <c r="N160" s="16"/>
      <c r="O160" s="16"/>
      <c r="P160" s="40"/>
      <c r="Q160" s="16" t="s">
        <v>46</v>
      </c>
      <c r="R160" s="16" t="s">
        <v>122</v>
      </c>
      <c r="S160" s="277">
        <v>1</v>
      </c>
      <c r="T160" s="280">
        <f t="shared" ref="T160:T220" si="14">S160*(1+$T$14)</f>
        <v>1.1000000000000001</v>
      </c>
      <c r="U160" s="273">
        <f t="shared" si="13"/>
        <v>2.2000000000000002</v>
      </c>
      <c r="V160" s="284">
        <f>IF(R160&lt;&gt;0,VLOOKUP(R160,Data!$A$3:$B$9,2,FALSE),"0")*H160</f>
        <v>8</v>
      </c>
      <c r="W160" s="268">
        <f>IF(Q160&lt;&gt;0,VLOOKUP(Q160,Data!$I$3:$J$4,2,FALSE),"0")*H160</f>
        <v>2</v>
      </c>
      <c r="X160" s="268">
        <f>IF(P160&lt;&gt;0,VLOOKUP(P160,Data!$D$3:$E$8,2,FALSE),"0")*H160</f>
        <v>0</v>
      </c>
      <c r="Y160" s="154"/>
      <c r="Z160" s="65">
        <v>55</v>
      </c>
      <c r="AA160" s="156" t="s">
        <v>78</v>
      </c>
    </row>
    <row r="161" spans="1:27" x14ac:dyDescent="0.25">
      <c r="A161" s="81"/>
      <c r="B161" s="79" t="s">
        <v>75</v>
      </c>
      <c r="C161" s="80" t="s">
        <v>76</v>
      </c>
      <c r="D161" s="86">
        <v>365</v>
      </c>
      <c r="E161" s="86">
        <v>245</v>
      </c>
      <c r="F161" s="86">
        <v>30</v>
      </c>
      <c r="G161" s="87">
        <v>0</v>
      </c>
      <c r="H161" s="90">
        <v>4</v>
      </c>
      <c r="I161" s="16"/>
      <c r="J161" s="25"/>
      <c r="K161" s="25"/>
      <c r="L161" s="25"/>
      <c r="M161" s="16"/>
      <c r="N161" s="16"/>
      <c r="O161" s="16"/>
      <c r="P161" s="40"/>
      <c r="Q161" s="16" t="s">
        <v>46</v>
      </c>
      <c r="R161" s="16" t="s">
        <v>122</v>
      </c>
      <c r="S161" s="277">
        <v>1</v>
      </c>
      <c r="T161" s="280">
        <f t="shared" si="14"/>
        <v>1.1000000000000001</v>
      </c>
      <c r="U161" s="273">
        <f t="shared" si="13"/>
        <v>4.4000000000000004</v>
      </c>
      <c r="V161" s="284">
        <f>IF(R161&lt;&gt;0,VLOOKUP(R161,Data!$A$3:$B$9,2,FALSE),"0")*H161</f>
        <v>16</v>
      </c>
      <c r="W161" s="268">
        <f>IF(Q161&lt;&gt;0,VLOOKUP(Q161,Data!$I$3:$J$4,2,FALSE),"0")*H161</f>
        <v>4</v>
      </c>
      <c r="X161" s="268">
        <f>IF(P161&lt;&gt;0,VLOOKUP(P161,Data!$D$3:$E$8,2,FALSE),"0")*H161</f>
        <v>0</v>
      </c>
      <c r="Y161" s="154"/>
      <c r="Z161" s="65">
        <v>55</v>
      </c>
      <c r="AA161" s="157" t="s">
        <v>77</v>
      </c>
    </row>
    <row r="162" spans="1:27" x14ac:dyDescent="0.25">
      <c r="A162" s="79"/>
      <c r="B162" s="79" t="s">
        <v>75</v>
      </c>
      <c r="C162" s="80" t="s">
        <v>76</v>
      </c>
      <c r="D162" s="86">
        <v>620</v>
      </c>
      <c r="E162" s="86">
        <v>390</v>
      </c>
      <c r="F162" s="86">
        <v>45</v>
      </c>
      <c r="G162" s="80">
        <v>0</v>
      </c>
      <c r="H162" s="90">
        <v>1</v>
      </c>
      <c r="I162" s="16"/>
      <c r="J162" s="25"/>
      <c r="K162" s="25"/>
      <c r="L162" s="25"/>
      <c r="M162" s="16"/>
      <c r="N162" s="16"/>
      <c r="O162" s="16"/>
      <c r="P162" s="40"/>
      <c r="Q162" s="16" t="s">
        <v>46</v>
      </c>
      <c r="R162" s="16" t="s">
        <v>122</v>
      </c>
      <c r="S162" s="277">
        <v>1</v>
      </c>
      <c r="T162" s="280">
        <f t="shared" si="14"/>
        <v>1.1000000000000001</v>
      </c>
      <c r="U162" s="273">
        <f t="shared" si="13"/>
        <v>1.1000000000000001</v>
      </c>
      <c r="V162" s="284">
        <f>IF(R162&lt;&gt;0,VLOOKUP(R162,Data!$A$3:$B$9,2,FALSE),"0")*H162</f>
        <v>4</v>
      </c>
      <c r="W162" s="268">
        <f>IF(Q162&lt;&gt;0,VLOOKUP(Q162,Data!$I$3:$J$4,2,FALSE),"0")*H162</f>
        <v>1</v>
      </c>
      <c r="X162" s="268">
        <f>IF(P162&lt;&gt;0,VLOOKUP(P162,Data!$D$3:$E$8,2,FALSE),"0")*H162</f>
        <v>0</v>
      </c>
      <c r="Y162" s="154"/>
      <c r="Z162" s="65">
        <v>55</v>
      </c>
      <c r="AA162" s="157" t="s">
        <v>77</v>
      </c>
    </row>
    <row r="163" spans="1:27" x14ac:dyDescent="0.25">
      <c r="A163" s="81"/>
      <c r="B163" s="79" t="s">
        <v>75</v>
      </c>
      <c r="C163" s="80" t="s">
        <v>76</v>
      </c>
      <c r="D163" s="86">
        <v>270</v>
      </c>
      <c r="E163" s="86">
        <v>430</v>
      </c>
      <c r="F163" s="86">
        <v>24</v>
      </c>
      <c r="G163" s="80">
        <v>0</v>
      </c>
      <c r="H163" s="87">
        <v>7</v>
      </c>
      <c r="I163" s="16"/>
      <c r="J163" s="25"/>
      <c r="K163" s="25"/>
      <c r="L163" s="25"/>
      <c r="M163" s="16"/>
      <c r="N163" s="16"/>
      <c r="O163" s="16"/>
      <c r="P163" s="40"/>
      <c r="Q163" s="16" t="s">
        <v>46</v>
      </c>
      <c r="R163" s="16" t="s">
        <v>122</v>
      </c>
      <c r="S163" s="277">
        <v>1</v>
      </c>
      <c r="T163" s="280">
        <f t="shared" si="14"/>
        <v>1.1000000000000001</v>
      </c>
      <c r="U163" s="273">
        <f t="shared" si="13"/>
        <v>7.7000000000000011</v>
      </c>
      <c r="V163" s="284">
        <f>IF(R163&lt;&gt;0,VLOOKUP(R163,Data!$A$3:$B$9,2,FALSE),"0")*H163</f>
        <v>28</v>
      </c>
      <c r="W163" s="268">
        <f>IF(Q163&lt;&gt;0,VLOOKUP(Q163,Data!$I$3:$J$4,2,FALSE),"0")*H163</f>
        <v>7</v>
      </c>
      <c r="X163" s="268">
        <f>IF(P163&lt;&gt;0,VLOOKUP(P163,Data!$D$3:$E$8,2,FALSE),"0")*H163</f>
        <v>0</v>
      </c>
      <c r="Y163" s="154"/>
      <c r="Z163" s="65">
        <v>55</v>
      </c>
      <c r="AA163" s="156" t="s">
        <v>77</v>
      </c>
    </row>
    <row r="164" spans="1:27" x14ac:dyDescent="0.25">
      <c r="A164" s="81"/>
      <c r="B164" s="79" t="s">
        <v>75</v>
      </c>
      <c r="C164" s="80" t="s">
        <v>76</v>
      </c>
      <c r="D164" s="86">
        <v>120</v>
      </c>
      <c r="E164" s="86">
        <v>280</v>
      </c>
      <c r="F164" s="86">
        <v>94</v>
      </c>
      <c r="G164" s="80">
        <v>0</v>
      </c>
      <c r="H164" s="90">
        <v>12</v>
      </c>
      <c r="I164" s="16"/>
      <c r="J164" s="25"/>
      <c r="K164" s="25"/>
      <c r="L164" s="25"/>
      <c r="M164" s="16"/>
      <c r="N164" s="16"/>
      <c r="O164" s="16"/>
      <c r="P164" s="40"/>
      <c r="Q164" s="16" t="s">
        <v>46</v>
      </c>
      <c r="R164" s="16" t="s">
        <v>122</v>
      </c>
      <c r="S164" s="277">
        <v>1</v>
      </c>
      <c r="T164" s="280">
        <f t="shared" si="14"/>
        <v>1.1000000000000001</v>
      </c>
      <c r="U164" s="273">
        <f t="shared" si="13"/>
        <v>13.200000000000001</v>
      </c>
      <c r="V164" s="284">
        <f>IF(R164&lt;&gt;0,VLOOKUP(R164,Data!$A$3:$B$9,2,FALSE),"0")*H164</f>
        <v>48</v>
      </c>
      <c r="W164" s="268">
        <f>IF(Q164&lt;&gt;0,VLOOKUP(Q164,Data!$I$3:$J$4,2,FALSE),"0")*H164</f>
        <v>12</v>
      </c>
      <c r="X164" s="268">
        <f>IF(P164&lt;&gt;0,VLOOKUP(P164,Data!$D$3:$E$8,2,FALSE),"0")*H164</f>
        <v>0</v>
      </c>
      <c r="Y164" s="154"/>
      <c r="Z164" s="65">
        <v>55</v>
      </c>
      <c r="AA164" s="157" t="s">
        <v>77</v>
      </c>
    </row>
    <row r="165" spans="1:27" x14ac:dyDescent="0.25">
      <c r="A165" s="81"/>
      <c r="B165" s="79" t="s">
        <v>75</v>
      </c>
      <c r="C165" s="80" t="s">
        <v>76</v>
      </c>
      <c r="D165" s="86">
        <v>592</v>
      </c>
      <c r="E165" s="86">
        <v>892</v>
      </c>
      <c r="F165" s="86">
        <v>520</v>
      </c>
      <c r="G165" s="80">
        <v>10</v>
      </c>
      <c r="H165" s="90">
        <v>8</v>
      </c>
      <c r="I165" s="16"/>
      <c r="J165" s="25"/>
      <c r="K165" s="25"/>
      <c r="L165" s="25"/>
      <c r="M165" s="16"/>
      <c r="N165" s="16"/>
      <c r="O165" s="16"/>
      <c r="P165" s="40"/>
      <c r="Q165" s="16" t="s">
        <v>46</v>
      </c>
      <c r="R165" s="16" t="s">
        <v>122</v>
      </c>
      <c r="S165" s="277">
        <v>1</v>
      </c>
      <c r="T165" s="280">
        <f t="shared" si="14"/>
        <v>1.1000000000000001</v>
      </c>
      <c r="U165" s="273">
        <f t="shared" si="13"/>
        <v>8.8000000000000007</v>
      </c>
      <c r="V165" s="284">
        <f>IF(R165&lt;&gt;0,VLOOKUP(R165,Data!$A$3:$B$9,2,FALSE),"0")*H165</f>
        <v>32</v>
      </c>
      <c r="W165" s="268">
        <f>IF(Q165&lt;&gt;0,VLOOKUP(Q165,Data!$I$3:$J$4,2,FALSE),"0")*H165</f>
        <v>8</v>
      </c>
      <c r="X165" s="268">
        <f>IF(P165&lt;&gt;0,VLOOKUP(P165,Data!$D$3:$E$8,2,FALSE),"0")*H165</f>
        <v>0</v>
      </c>
      <c r="Y165" s="154"/>
      <c r="Z165" s="65">
        <v>60</v>
      </c>
      <c r="AA165" s="157" t="s">
        <v>79</v>
      </c>
    </row>
    <row r="166" spans="1:27" x14ac:dyDescent="0.25">
      <c r="A166" s="81"/>
      <c r="B166" s="79" t="s">
        <v>75</v>
      </c>
      <c r="C166" s="80" t="s">
        <v>76</v>
      </c>
      <c r="D166" s="86">
        <v>200</v>
      </c>
      <c r="E166" s="86">
        <v>880</v>
      </c>
      <c r="F166" s="86">
        <v>370</v>
      </c>
      <c r="G166" s="80">
        <v>4</v>
      </c>
      <c r="H166" s="90">
        <v>1</v>
      </c>
      <c r="I166" s="16"/>
      <c r="J166" s="25"/>
      <c r="K166" s="25"/>
      <c r="L166" s="25"/>
      <c r="M166" s="16"/>
      <c r="N166" s="16"/>
      <c r="O166" s="16"/>
      <c r="P166" s="40"/>
      <c r="Q166" s="16" t="s">
        <v>46</v>
      </c>
      <c r="R166" s="16" t="s">
        <v>122</v>
      </c>
      <c r="S166" s="277">
        <v>1</v>
      </c>
      <c r="T166" s="280">
        <f t="shared" si="14"/>
        <v>1.1000000000000001</v>
      </c>
      <c r="U166" s="273">
        <f t="shared" si="13"/>
        <v>1.1000000000000001</v>
      </c>
      <c r="V166" s="284">
        <f>IF(R166&lt;&gt;0,VLOOKUP(R166,Data!$A$3:$B$9,2,FALSE),"0")*H166</f>
        <v>4</v>
      </c>
      <c r="W166" s="268">
        <f>IF(Q166&lt;&gt;0,VLOOKUP(Q166,Data!$I$3:$J$4,2,FALSE),"0")*H166</f>
        <v>1</v>
      </c>
      <c r="X166" s="268">
        <f>IF(P166&lt;&gt;0,VLOOKUP(P166,Data!$D$3:$E$8,2,FALSE),"0")*H166</f>
        <v>0</v>
      </c>
      <c r="Y166" s="154"/>
      <c r="Z166" s="65">
        <v>60</v>
      </c>
      <c r="AA166" s="157" t="s">
        <v>79</v>
      </c>
    </row>
    <row r="167" spans="1:27" x14ac:dyDescent="0.25">
      <c r="A167" s="81"/>
      <c r="B167" s="79" t="s">
        <v>75</v>
      </c>
      <c r="C167" s="80" t="s">
        <v>76</v>
      </c>
      <c r="D167" s="86">
        <v>530</v>
      </c>
      <c r="E167" s="86">
        <v>539</v>
      </c>
      <c r="F167" s="86">
        <v>520</v>
      </c>
      <c r="G167" s="80">
        <v>8</v>
      </c>
      <c r="H167" s="90">
        <v>2</v>
      </c>
      <c r="I167" s="16"/>
      <c r="J167" s="25"/>
      <c r="K167" s="25"/>
      <c r="L167" s="25"/>
      <c r="M167" s="16"/>
      <c r="N167" s="16"/>
      <c r="O167" s="16"/>
      <c r="P167" s="40"/>
      <c r="Q167" s="16" t="s">
        <v>46</v>
      </c>
      <c r="R167" s="16" t="s">
        <v>122</v>
      </c>
      <c r="S167" s="277">
        <v>1</v>
      </c>
      <c r="T167" s="280">
        <f t="shared" si="14"/>
        <v>1.1000000000000001</v>
      </c>
      <c r="U167" s="273">
        <f t="shared" si="13"/>
        <v>2.2000000000000002</v>
      </c>
      <c r="V167" s="284">
        <f>IF(R167&lt;&gt;0,VLOOKUP(R167,Data!$A$3:$B$9,2,FALSE),"0")*H167</f>
        <v>8</v>
      </c>
      <c r="W167" s="268">
        <f>IF(Q167&lt;&gt;0,VLOOKUP(Q167,Data!$I$3:$J$4,2,FALSE),"0")*H167</f>
        <v>2</v>
      </c>
      <c r="X167" s="268">
        <f>IF(P167&lt;&gt;0,VLOOKUP(P167,Data!$D$3:$E$8,2,FALSE),"0")*H167</f>
        <v>0</v>
      </c>
      <c r="Y167" s="154"/>
      <c r="Z167" s="65">
        <v>60</v>
      </c>
      <c r="AA167" s="157" t="s">
        <v>79</v>
      </c>
    </row>
    <row r="168" spans="1:27" x14ac:dyDescent="0.25">
      <c r="A168" s="81"/>
      <c r="B168" s="79" t="s">
        <v>75</v>
      </c>
      <c r="C168" s="80" t="s">
        <v>76</v>
      </c>
      <c r="D168" s="86">
        <v>892</v>
      </c>
      <c r="E168" s="86">
        <v>490</v>
      </c>
      <c r="F168" s="86">
        <v>520</v>
      </c>
      <c r="G168" s="80">
        <v>18</v>
      </c>
      <c r="H168" s="90">
        <v>6</v>
      </c>
      <c r="I168" s="16"/>
      <c r="J168" s="25"/>
      <c r="K168" s="25"/>
      <c r="L168" s="25"/>
      <c r="M168" s="16"/>
      <c r="N168" s="16"/>
      <c r="O168" s="16"/>
      <c r="P168" s="40"/>
      <c r="Q168" s="16" t="s">
        <v>46</v>
      </c>
      <c r="R168" s="16" t="s">
        <v>122</v>
      </c>
      <c r="S168" s="277">
        <v>1</v>
      </c>
      <c r="T168" s="280">
        <f t="shared" si="14"/>
        <v>1.1000000000000001</v>
      </c>
      <c r="U168" s="273">
        <f t="shared" si="13"/>
        <v>6.6000000000000005</v>
      </c>
      <c r="V168" s="284">
        <f>IF(R168&lt;&gt;0,VLOOKUP(R168,Data!$A$3:$B$9,2,FALSE),"0")*H168</f>
        <v>24</v>
      </c>
      <c r="W168" s="268">
        <f>IF(Q168&lt;&gt;0,VLOOKUP(Q168,Data!$I$3:$J$4,2,FALSE),"0")*H168</f>
        <v>6</v>
      </c>
      <c r="X168" s="268">
        <f>IF(P168&lt;&gt;0,VLOOKUP(P168,Data!$D$3:$E$8,2,FALSE),"0")*H168</f>
        <v>0</v>
      </c>
      <c r="Y168" s="154"/>
      <c r="Z168" s="65">
        <v>60</v>
      </c>
      <c r="AA168" s="157" t="s">
        <v>79</v>
      </c>
    </row>
    <row r="169" spans="1:27" x14ac:dyDescent="0.25">
      <c r="A169" s="81"/>
      <c r="B169" s="79" t="s">
        <v>75</v>
      </c>
      <c r="C169" s="80" t="s">
        <v>76</v>
      </c>
      <c r="D169" s="86">
        <v>490</v>
      </c>
      <c r="E169" s="86">
        <v>592</v>
      </c>
      <c r="F169" s="86">
        <v>300</v>
      </c>
      <c r="G169" s="80">
        <v>10</v>
      </c>
      <c r="H169" s="90">
        <v>4</v>
      </c>
      <c r="I169" s="16"/>
      <c r="J169" s="25"/>
      <c r="K169" s="25"/>
      <c r="L169" s="25"/>
      <c r="M169" s="16"/>
      <c r="N169" s="16"/>
      <c r="O169" s="16"/>
      <c r="P169" s="40"/>
      <c r="Q169" s="16" t="s">
        <v>46</v>
      </c>
      <c r="R169" s="16" t="s">
        <v>122</v>
      </c>
      <c r="S169" s="277">
        <v>1</v>
      </c>
      <c r="T169" s="280">
        <f t="shared" si="14"/>
        <v>1.1000000000000001</v>
      </c>
      <c r="U169" s="273">
        <f t="shared" si="13"/>
        <v>4.4000000000000004</v>
      </c>
      <c r="V169" s="284">
        <f>IF(R169&lt;&gt;0,VLOOKUP(R169,Data!$A$3:$B$9,2,FALSE),"0")*H169</f>
        <v>16</v>
      </c>
      <c r="W169" s="268">
        <f>IF(Q169&lt;&gt;0,VLOOKUP(Q169,Data!$I$3:$J$4,2,FALSE),"0")*H169</f>
        <v>4</v>
      </c>
      <c r="X169" s="268">
        <f>IF(P169&lt;&gt;0,VLOOKUP(P169,Data!$D$3:$E$8,2,FALSE),"0")*H169</f>
        <v>0</v>
      </c>
      <c r="Y169" s="154"/>
      <c r="Z169" s="65">
        <v>60</v>
      </c>
      <c r="AA169" s="157" t="s">
        <v>79</v>
      </c>
    </row>
    <row r="170" spans="1:27" x14ac:dyDescent="0.25">
      <c r="A170" s="81"/>
      <c r="B170" s="79" t="s">
        <v>75</v>
      </c>
      <c r="C170" s="80" t="s">
        <v>76</v>
      </c>
      <c r="D170" s="86">
        <v>892</v>
      </c>
      <c r="E170" s="86">
        <v>490</v>
      </c>
      <c r="F170" s="86">
        <v>370</v>
      </c>
      <c r="G170" s="80">
        <v>14</v>
      </c>
      <c r="H170" s="87">
        <v>2</v>
      </c>
      <c r="I170" s="16"/>
      <c r="J170" s="25"/>
      <c r="K170" s="25"/>
      <c r="L170" s="25"/>
      <c r="M170" s="16"/>
      <c r="N170" s="16"/>
      <c r="O170" s="16"/>
      <c r="P170" s="40"/>
      <c r="Q170" s="16" t="s">
        <v>46</v>
      </c>
      <c r="R170" s="16" t="s">
        <v>122</v>
      </c>
      <c r="S170" s="277">
        <v>1</v>
      </c>
      <c r="T170" s="280">
        <f t="shared" si="14"/>
        <v>1.1000000000000001</v>
      </c>
      <c r="U170" s="273">
        <f t="shared" si="13"/>
        <v>2.2000000000000002</v>
      </c>
      <c r="V170" s="284">
        <f>IF(R170&lt;&gt;0,VLOOKUP(R170,Data!$A$3:$B$9,2,FALSE),"0")*H170</f>
        <v>8</v>
      </c>
      <c r="W170" s="268">
        <f>IF(Q170&lt;&gt;0,VLOOKUP(Q170,Data!$I$3:$J$4,2,FALSE),"0")*H170</f>
        <v>2</v>
      </c>
      <c r="X170" s="268">
        <f>IF(P170&lt;&gt;0,VLOOKUP(P170,Data!$D$3:$E$8,2,FALSE),"0")*H170</f>
        <v>0</v>
      </c>
      <c r="Y170" s="154"/>
      <c r="Z170" s="65">
        <v>60</v>
      </c>
      <c r="AA170" s="156" t="s">
        <v>79</v>
      </c>
    </row>
    <row r="171" spans="1:27" ht="15.75" x14ac:dyDescent="0.25">
      <c r="A171" s="81"/>
      <c r="B171" s="79" t="s">
        <v>75</v>
      </c>
      <c r="C171" s="80" t="s">
        <v>76</v>
      </c>
      <c r="D171" s="86">
        <v>425</v>
      </c>
      <c r="E171" s="86">
        <v>211</v>
      </c>
      <c r="F171" s="86">
        <v>300</v>
      </c>
      <c r="G171" s="80">
        <v>4</v>
      </c>
      <c r="H171" s="89">
        <v>2</v>
      </c>
      <c r="I171" s="16"/>
      <c r="J171" s="25"/>
      <c r="K171" s="25"/>
      <c r="L171" s="25"/>
      <c r="M171" s="16"/>
      <c r="N171" s="16"/>
      <c r="O171" s="16"/>
      <c r="P171" s="40"/>
      <c r="Q171" s="16" t="s">
        <v>46</v>
      </c>
      <c r="R171" s="16" t="s">
        <v>122</v>
      </c>
      <c r="S171" s="277">
        <v>1</v>
      </c>
      <c r="T171" s="280">
        <f t="shared" si="14"/>
        <v>1.1000000000000001</v>
      </c>
      <c r="U171" s="273">
        <f t="shared" si="13"/>
        <v>2.2000000000000002</v>
      </c>
      <c r="V171" s="284">
        <f>IF(R171&lt;&gt;0,VLOOKUP(R171,Data!$A$3:$B$9,2,FALSE),"0")*H171</f>
        <v>8</v>
      </c>
      <c r="W171" s="268">
        <f>IF(Q171&lt;&gt;0,VLOOKUP(Q171,Data!$I$3:$J$4,2,FALSE),"0")*H171</f>
        <v>2</v>
      </c>
      <c r="X171" s="268">
        <f>IF(P171&lt;&gt;0,VLOOKUP(P171,Data!$D$3:$E$8,2,FALSE),"0")*H171</f>
        <v>0</v>
      </c>
      <c r="Y171" s="154"/>
      <c r="Z171" s="65">
        <v>60</v>
      </c>
      <c r="AA171" s="92" t="s">
        <v>79</v>
      </c>
    </row>
    <row r="172" spans="1:27" x14ac:dyDescent="0.25">
      <c r="A172" s="81"/>
      <c r="B172" s="79" t="s">
        <v>75</v>
      </c>
      <c r="C172" s="80" t="s">
        <v>76</v>
      </c>
      <c r="D172" s="86">
        <v>550</v>
      </c>
      <c r="E172" s="86">
        <v>500</v>
      </c>
      <c r="F172" s="86">
        <v>370</v>
      </c>
      <c r="G172" s="80">
        <v>9</v>
      </c>
      <c r="H172" s="90">
        <v>47</v>
      </c>
      <c r="I172" s="16"/>
      <c r="J172" s="25"/>
      <c r="K172" s="25"/>
      <c r="L172" s="25"/>
      <c r="M172" s="16"/>
      <c r="N172" s="16"/>
      <c r="O172" s="16"/>
      <c r="P172" s="40"/>
      <c r="Q172" s="16" t="s">
        <v>46</v>
      </c>
      <c r="R172" s="16" t="s">
        <v>122</v>
      </c>
      <c r="S172" s="277">
        <v>1</v>
      </c>
      <c r="T172" s="280">
        <f t="shared" si="14"/>
        <v>1.1000000000000001</v>
      </c>
      <c r="U172" s="273">
        <f t="shared" si="13"/>
        <v>51.7</v>
      </c>
      <c r="V172" s="284">
        <f>IF(R172&lt;&gt;0,VLOOKUP(R172,Data!$A$3:$B$9,2,FALSE),"0")*H172</f>
        <v>188</v>
      </c>
      <c r="W172" s="268">
        <f>IF(Q172&lt;&gt;0,VLOOKUP(Q172,Data!$I$3:$J$4,2,FALSE),"0")*H172</f>
        <v>47</v>
      </c>
      <c r="X172" s="268">
        <f>IF(P172&lt;&gt;0,VLOOKUP(P172,Data!$D$3:$E$8,2,FALSE),"0")*H172</f>
        <v>0</v>
      </c>
      <c r="Y172" s="154"/>
      <c r="Z172" s="65">
        <v>60</v>
      </c>
      <c r="AA172" s="157" t="s">
        <v>79</v>
      </c>
    </row>
    <row r="173" spans="1:27" x14ac:dyDescent="0.25">
      <c r="A173" s="81"/>
      <c r="B173" s="79" t="s">
        <v>75</v>
      </c>
      <c r="C173" s="80" t="s">
        <v>76</v>
      </c>
      <c r="D173" s="86">
        <v>197</v>
      </c>
      <c r="E173" s="86">
        <v>429</v>
      </c>
      <c r="F173" s="86">
        <v>200</v>
      </c>
      <c r="G173" s="80">
        <v>3</v>
      </c>
      <c r="H173" s="90">
        <v>4</v>
      </c>
      <c r="I173" s="16"/>
      <c r="J173" s="25"/>
      <c r="K173" s="25"/>
      <c r="L173" s="25"/>
      <c r="M173" s="16"/>
      <c r="N173" s="16"/>
      <c r="O173" s="16"/>
      <c r="P173" s="40"/>
      <c r="Q173" s="16" t="s">
        <v>46</v>
      </c>
      <c r="R173" s="16" t="s">
        <v>122</v>
      </c>
      <c r="S173" s="277">
        <v>1</v>
      </c>
      <c r="T173" s="280">
        <f t="shared" si="14"/>
        <v>1.1000000000000001</v>
      </c>
      <c r="U173" s="273">
        <f t="shared" si="13"/>
        <v>4.4000000000000004</v>
      </c>
      <c r="V173" s="284">
        <f>IF(R173&lt;&gt;0,VLOOKUP(R173,Data!$A$3:$B$9,2,FALSE),"0")*H173</f>
        <v>16</v>
      </c>
      <c r="W173" s="268">
        <f>IF(Q173&lt;&gt;0,VLOOKUP(Q173,Data!$I$3:$J$4,2,FALSE),"0")*H173</f>
        <v>4</v>
      </c>
      <c r="X173" s="268">
        <f>IF(P173&lt;&gt;0,VLOOKUP(P173,Data!$D$3:$E$8,2,FALSE),"0")*H173</f>
        <v>0</v>
      </c>
      <c r="Y173" s="154"/>
      <c r="Z173" s="65">
        <v>60</v>
      </c>
      <c r="AA173" s="92" t="s">
        <v>79</v>
      </c>
    </row>
    <row r="174" spans="1:27" x14ac:dyDescent="0.25">
      <c r="A174" s="81"/>
      <c r="B174" s="79" t="s">
        <v>75</v>
      </c>
      <c r="C174" s="80" t="s">
        <v>76</v>
      </c>
      <c r="D174" s="86">
        <v>320</v>
      </c>
      <c r="E174" s="86">
        <v>400</v>
      </c>
      <c r="F174" s="86">
        <v>520</v>
      </c>
      <c r="G174" s="80">
        <v>5</v>
      </c>
      <c r="H174" s="90">
        <v>1</v>
      </c>
      <c r="I174" s="16"/>
      <c r="J174" s="25"/>
      <c r="K174" s="25"/>
      <c r="L174" s="25"/>
      <c r="M174" s="16"/>
      <c r="N174" s="16"/>
      <c r="O174" s="16"/>
      <c r="P174" s="40"/>
      <c r="Q174" s="16" t="s">
        <v>46</v>
      </c>
      <c r="R174" s="16" t="s">
        <v>122</v>
      </c>
      <c r="S174" s="277">
        <v>1</v>
      </c>
      <c r="T174" s="280">
        <f t="shared" si="14"/>
        <v>1.1000000000000001</v>
      </c>
      <c r="U174" s="273">
        <f t="shared" si="13"/>
        <v>1.1000000000000001</v>
      </c>
      <c r="V174" s="284">
        <f>IF(R174&lt;&gt;0,VLOOKUP(R174,Data!$A$3:$B$9,2,FALSE),"0")*H174</f>
        <v>4</v>
      </c>
      <c r="W174" s="268">
        <f>IF(Q174&lt;&gt;0,VLOOKUP(Q174,Data!$I$3:$J$4,2,FALSE),"0")*H174</f>
        <v>1</v>
      </c>
      <c r="X174" s="268">
        <f>IF(P174&lt;&gt;0,VLOOKUP(P174,Data!$D$3:$E$8,2,FALSE),"0")*H174</f>
        <v>0</v>
      </c>
      <c r="Y174" s="154"/>
      <c r="Z174" s="65">
        <v>60</v>
      </c>
      <c r="AA174" s="157" t="s">
        <v>79</v>
      </c>
    </row>
    <row r="175" spans="1:27" x14ac:dyDescent="0.25">
      <c r="A175" s="81"/>
      <c r="B175" s="65" t="s">
        <v>75</v>
      </c>
      <c r="C175" s="80" t="s">
        <v>76</v>
      </c>
      <c r="D175" s="86">
        <v>446</v>
      </c>
      <c r="E175" s="86">
        <v>390</v>
      </c>
      <c r="F175" s="86">
        <v>370</v>
      </c>
      <c r="G175" s="80">
        <v>7</v>
      </c>
      <c r="H175" s="90">
        <v>8</v>
      </c>
      <c r="I175" s="16"/>
      <c r="J175" s="25"/>
      <c r="K175" s="25"/>
      <c r="L175" s="25"/>
      <c r="M175" s="16"/>
      <c r="N175" s="16"/>
      <c r="O175" s="16"/>
      <c r="P175" s="40"/>
      <c r="Q175" s="16" t="s">
        <v>46</v>
      </c>
      <c r="R175" s="16" t="s">
        <v>122</v>
      </c>
      <c r="S175" s="277">
        <v>1</v>
      </c>
      <c r="T175" s="280">
        <f t="shared" si="14"/>
        <v>1.1000000000000001</v>
      </c>
      <c r="U175" s="273">
        <f t="shared" si="13"/>
        <v>8.8000000000000007</v>
      </c>
      <c r="V175" s="284">
        <f>IF(R175&lt;&gt;0,VLOOKUP(R175,Data!$A$3:$B$9,2,FALSE),"0")*H175</f>
        <v>32</v>
      </c>
      <c r="W175" s="268">
        <f>IF(Q175&lt;&gt;0,VLOOKUP(Q175,Data!$I$3:$J$4,2,FALSE),"0")*H175</f>
        <v>8</v>
      </c>
      <c r="X175" s="268">
        <f>IF(P175&lt;&gt;0,VLOOKUP(P175,Data!$D$3:$E$8,2,FALSE),"0")*H175</f>
        <v>0</v>
      </c>
      <c r="Y175" s="154"/>
      <c r="Z175" s="65">
        <v>60</v>
      </c>
      <c r="AA175" s="157" t="s">
        <v>80</v>
      </c>
    </row>
    <row r="176" spans="1:27" x14ac:dyDescent="0.25">
      <c r="A176" s="81"/>
      <c r="B176" s="65" t="s">
        <v>75</v>
      </c>
      <c r="C176" s="80" t="s">
        <v>76</v>
      </c>
      <c r="D176" s="86">
        <v>592</v>
      </c>
      <c r="E176" s="86">
        <v>392</v>
      </c>
      <c r="F176" s="86">
        <v>520</v>
      </c>
      <c r="G176" s="80">
        <v>10</v>
      </c>
      <c r="H176" s="90">
        <v>4</v>
      </c>
      <c r="I176" s="16"/>
      <c r="J176" s="25"/>
      <c r="K176" s="25"/>
      <c r="L176" s="25"/>
      <c r="M176" s="16"/>
      <c r="N176" s="16"/>
      <c r="O176" s="16"/>
      <c r="P176" s="40"/>
      <c r="Q176" s="16" t="s">
        <v>46</v>
      </c>
      <c r="R176" s="16" t="s">
        <v>122</v>
      </c>
      <c r="S176" s="277">
        <v>1</v>
      </c>
      <c r="T176" s="280">
        <f t="shared" si="14"/>
        <v>1.1000000000000001</v>
      </c>
      <c r="U176" s="273">
        <f t="shared" si="13"/>
        <v>4.4000000000000004</v>
      </c>
      <c r="V176" s="284">
        <f>IF(R176&lt;&gt;0,VLOOKUP(R176,Data!$A$3:$B$9,2,FALSE),"0")*H176</f>
        <v>16</v>
      </c>
      <c r="W176" s="268">
        <f>IF(Q176&lt;&gt;0,VLOOKUP(Q176,Data!$I$3:$J$4,2,FALSE),"0")*H176</f>
        <v>4</v>
      </c>
      <c r="X176" s="268">
        <f>IF(P176&lt;&gt;0,VLOOKUP(P176,Data!$D$3:$E$8,2,FALSE),"0")*H176</f>
        <v>0</v>
      </c>
      <c r="Y176" s="154"/>
      <c r="Z176" s="79">
        <v>60</v>
      </c>
      <c r="AA176" s="157" t="s">
        <v>80</v>
      </c>
    </row>
    <row r="177" spans="1:27" x14ac:dyDescent="0.25">
      <c r="A177" s="79"/>
      <c r="B177" s="65" t="s">
        <v>75</v>
      </c>
      <c r="C177" s="80" t="s">
        <v>76</v>
      </c>
      <c r="D177" s="86">
        <v>592</v>
      </c>
      <c r="E177" s="86">
        <v>490</v>
      </c>
      <c r="F177" s="86">
        <v>296</v>
      </c>
      <c r="G177" s="80">
        <v>0</v>
      </c>
      <c r="H177" s="91">
        <v>4</v>
      </c>
      <c r="I177" s="16"/>
      <c r="J177" s="25"/>
      <c r="K177" s="25"/>
      <c r="L177" s="25"/>
      <c r="M177" s="16"/>
      <c r="N177" s="16"/>
      <c r="O177" s="16"/>
      <c r="P177" s="40"/>
      <c r="Q177" s="16" t="s">
        <v>46</v>
      </c>
      <c r="R177" s="16" t="s">
        <v>122</v>
      </c>
      <c r="S177" s="277">
        <v>1</v>
      </c>
      <c r="T177" s="280">
        <f t="shared" si="14"/>
        <v>1.1000000000000001</v>
      </c>
      <c r="U177" s="273">
        <f t="shared" si="13"/>
        <v>4.4000000000000004</v>
      </c>
      <c r="V177" s="284">
        <f>IF(R177&lt;&gt;0,VLOOKUP(R177,Data!$A$3:$B$9,2,FALSE),"0")*H177</f>
        <v>16</v>
      </c>
      <c r="W177" s="268">
        <f>IF(Q177&lt;&gt;0,VLOOKUP(Q177,Data!$I$3:$J$4,2,FALSE),"0")*H177</f>
        <v>4</v>
      </c>
      <c r="X177" s="268">
        <f>IF(P177&lt;&gt;0,VLOOKUP(P177,Data!$D$3:$E$8,2,FALSE),"0")*H177</f>
        <v>0</v>
      </c>
      <c r="Y177" s="154"/>
      <c r="Z177" s="79">
        <v>60</v>
      </c>
      <c r="AA177" s="92" t="s">
        <v>81</v>
      </c>
    </row>
    <row r="178" spans="1:27" x14ac:dyDescent="0.25">
      <c r="A178" s="79"/>
      <c r="B178" s="65" t="s">
        <v>75</v>
      </c>
      <c r="C178" s="80" t="s">
        <v>76</v>
      </c>
      <c r="D178" s="86">
        <v>592</v>
      </c>
      <c r="E178" s="86">
        <v>287</v>
      </c>
      <c r="F178" s="86">
        <v>296</v>
      </c>
      <c r="G178" s="80">
        <v>0</v>
      </c>
      <c r="H178" s="91">
        <v>2</v>
      </c>
      <c r="I178" s="16"/>
      <c r="J178" s="25"/>
      <c r="K178" s="25"/>
      <c r="L178" s="25"/>
      <c r="M178" s="16"/>
      <c r="N178" s="16"/>
      <c r="O178" s="16"/>
      <c r="P178" s="40"/>
      <c r="Q178" s="16" t="s">
        <v>46</v>
      </c>
      <c r="R178" s="16" t="s">
        <v>122</v>
      </c>
      <c r="S178" s="277">
        <v>1</v>
      </c>
      <c r="T178" s="280">
        <f t="shared" si="14"/>
        <v>1.1000000000000001</v>
      </c>
      <c r="U178" s="273">
        <f t="shared" si="13"/>
        <v>2.2000000000000002</v>
      </c>
      <c r="V178" s="284">
        <f>IF(R178&lt;&gt;0,VLOOKUP(R178,Data!$A$3:$B$9,2,FALSE),"0")*H178</f>
        <v>8</v>
      </c>
      <c r="W178" s="268">
        <f>IF(Q178&lt;&gt;0,VLOOKUP(Q178,Data!$I$3:$J$4,2,FALSE),"0")*H178</f>
        <v>2</v>
      </c>
      <c r="X178" s="268">
        <f>IF(P178&lt;&gt;0,VLOOKUP(P178,Data!$D$3:$E$8,2,FALSE),"0")*H178</f>
        <v>0</v>
      </c>
      <c r="Y178" s="154"/>
      <c r="Z178" s="79">
        <v>60</v>
      </c>
      <c r="AA178" s="92" t="s">
        <v>81</v>
      </c>
    </row>
    <row r="179" spans="1:27" x14ac:dyDescent="0.25">
      <c r="A179" s="79"/>
      <c r="B179" s="65" t="s">
        <v>75</v>
      </c>
      <c r="C179" s="80" t="s">
        <v>76</v>
      </c>
      <c r="D179" s="86">
        <v>280</v>
      </c>
      <c r="E179" s="86">
        <v>120</v>
      </c>
      <c r="F179" s="86" t="s">
        <v>82</v>
      </c>
      <c r="G179" s="80">
        <v>0</v>
      </c>
      <c r="H179" s="87">
        <v>7</v>
      </c>
      <c r="I179" s="16"/>
      <c r="J179" s="25"/>
      <c r="K179" s="25"/>
      <c r="L179" s="25"/>
      <c r="M179" s="16"/>
      <c r="N179" s="16"/>
      <c r="O179" s="16"/>
      <c r="P179" s="40"/>
      <c r="Q179" s="16" t="s">
        <v>46</v>
      </c>
      <c r="R179" s="16" t="s">
        <v>122</v>
      </c>
      <c r="S179" s="277">
        <v>1</v>
      </c>
      <c r="T179" s="280">
        <f t="shared" si="14"/>
        <v>1.1000000000000001</v>
      </c>
      <c r="U179" s="273">
        <f t="shared" si="13"/>
        <v>7.7000000000000011</v>
      </c>
      <c r="V179" s="284">
        <f>IF(R179&lt;&gt;0,VLOOKUP(R179,Data!$A$3:$B$9,2,FALSE),"0")*H179</f>
        <v>28</v>
      </c>
      <c r="W179" s="268">
        <f>IF(Q179&lt;&gt;0,VLOOKUP(Q179,Data!$I$3:$J$4,2,FALSE),"0")*H179</f>
        <v>7</v>
      </c>
      <c r="X179" s="268">
        <f>IF(P179&lt;&gt;0,VLOOKUP(P179,Data!$D$3:$E$8,2,FALSE),"0")*H179</f>
        <v>0</v>
      </c>
      <c r="Y179" s="154"/>
      <c r="Z179" s="79">
        <v>60</v>
      </c>
      <c r="AA179" s="156" t="s">
        <v>83</v>
      </c>
    </row>
    <row r="180" spans="1:27" x14ac:dyDescent="0.25">
      <c r="A180" s="79"/>
      <c r="B180" s="65" t="s">
        <v>75</v>
      </c>
      <c r="C180" s="80" t="s">
        <v>84</v>
      </c>
      <c r="D180" s="86">
        <v>445</v>
      </c>
      <c r="E180" s="86">
        <v>622</v>
      </c>
      <c r="F180" s="86">
        <v>44</v>
      </c>
      <c r="G180" s="80">
        <v>0</v>
      </c>
      <c r="H180" s="90">
        <v>2</v>
      </c>
      <c r="I180" s="16"/>
      <c r="J180" s="25"/>
      <c r="K180" s="25"/>
      <c r="L180" s="25"/>
      <c r="M180" s="16"/>
      <c r="N180" s="16"/>
      <c r="O180" s="16"/>
      <c r="P180" s="40"/>
      <c r="Q180" s="16" t="s">
        <v>46</v>
      </c>
      <c r="R180" s="16" t="s">
        <v>122</v>
      </c>
      <c r="S180" s="277">
        <v>1</v>
      </c>
      <c r="T180" s="280">
        <f t="shared" si="14"/>
        <v>1.1000000000000001</v>
      </c>
      <c r="U180" s="273">
        <f t="shared" si="13"/>
        <v>2.2000000000000002</v>
      </c>
      <c r="V180" s="284">
        <f>IF(R180&lt;&gt;0,VLOOKUP(R180,Data!$A$3:$B$9,2,FALSE),"0")*H180</f>
        <v>8</v>
      </c>
      <c r="W180" s="268">
        <f>IF(Q180&lt;&gt;0,VLOOKUP(Q180,Data!$I$3:$J$4,2,FALSE),"0")*H180</f>
        <v>2</v>
      </c>
      <c r="X180" s="268">
        <f>IF(P180&lt;&gt;0,VLOOKUP(P180,Data!$D$3:$E$8,2,FALSE),"0")*H180</f>
        <v>0</v>
      </c>
      <c r="Y180" s="154"/>
      <c r="Z180" s="79"/>
      <c r="AA180" s="157" t="s">
        <v>85</v>
      </c>
    </row>
    <row r="181" spans="1:27" x14ac:dyDescent="0.25">
      <c r="A181" s="79"/>
      <c r="B181" s="65" t="s">
        <v>75</v>
      </c>
      <c r="C181" s="80" t="s">
        <v>84</v>
      </c>
      <c r="D181" s="86">
        <v>365</v>
      </c>
      <c r="E181" s="86">
        <v>500</v>
      </c>
      <c r="F181" s="86">
        <v>48</v>
      </c>
      <c r="G181" s="80">
        <v>0</v>
      </c>
      <c r="H181" s="90">
        <v>12</v>
      </c>
      <c r="I181" s="16"/>
      <c r="J181" s="25"/>
      <c r="K181" s="25"/>
      <c r="L181" s="25"/>
      <c r="M181" s="16"/>
      <c r="N181" s="16"/>
      <c r="O181" s="16"/>
      <c r="P181" s="40"/>
      <c r="Q181" s="16" t="s">
        <v>46</v>
      </c>
      <c r="R181" s="16" t="s">
        <v>122</v>
      </c>
      <c r="S181" s="277">
        <v>1</v>
      </c>
      <c r="T181" s="280">
        <f t="shared" si="14"/>
        <v>1.1000000000000001</v>
      </c>
      <c r="U181" s="273">
        <f t="shared" si="13"/>
        <v>13.200000000000001</v>
      </c>
      <c r="V181" s="284">
        <f>IF(R181&lt;&gt;0,VLOOKUP(R181,Data!$A$3:$B$9,2,FALSE),"0")*H181</f>
        <v>48</v>
      </c>
      <c r="W181" s="268">
        <f>IF(Q181&lt;&gt;0,VLOOKUP(Q181,Data!$I$3:$J$4,2,FALSE),"0")*H181</f>
        <v>12</v>
      </c>
      <c r="X181" s="268">
        <f>IF(P181&lt;&gt;0,VLOOKUP(P181,Data!$D$3:$E$8,2,FALSE),"0")*H181</f>
        <v>0</v>
      </c>
      <c r="Y181" s="154"/>
      <c r="Z181" s="79"/>
      <c r="AA181" s="157" t="s">
        <v>85</v>
      </c>
    </row>
    <row r="182" spans="1:27" x14ac:dyDescent="0.25">
      <c r="A182" s="92"/>
      <c r="B182" s="65" t="s">
        <v>75</v>
      </c>
      <c r="C182" s="80" t="s">
        <v>76</v>
      </c>
      <c r="D182" s="86">
        <v>592</v>
      </c>
      <c r="E182" s="86">
        <v>592</v>
      </c>
      <c r="F182" s="86" t="s">
        <v>86</v>
      </c>
      <c r="G182" s="80">
        <v>0</v>
      </c>
      <c r="H182" s="91">
        <v>4</v>
      </c>
      <c r="I182" s="16"/>
      <c r="J182" s="25"/>
      <c r="K182" s="25"/>
      <c r="L182" s="25"/>
      <c r="M182" s="16"/>
      <c r="N182" s="16"/>
      <c r="O182" s="16"/>
      <c r="P182" s="40"/>
      <c r="Q182" s="16" t="s">
        <v>46</v>
      </c>
      <c r="R182" s="16" t="s">
        <v>122</v>
      </c>
      <c r="S182" s="277">
        <v>1</v>
      </c>
      <c r="T182" s="280">
        <f t="shared" si="14"/>
        <v>1.1000000000000001</v>
      </c>
      <c r="U182" s="273">
        <f t="shared" si="13"/>
        <v>4.4000000000000004</v>
      </c>
      <c r="V182" s="284">
        <f>IF(R182&lt;&gt;0,VLOOKUP(R182,Data!$A$3:$B$9,2,FALSE),"0")*H182</f>
        <v>16</v>
      </c>
      <c r="W182" s="268">
        <f>IF(Q182&lt;&gt;0,VLOOKUP(Q182,Data!$I$3:$J$4,2,FALSE),"0")*H182</f>
        <v>4</v>
      </c>
      <c r="X182" s="268">
        <f>IF(P182&lt;&gt;0,VLOOKUP(P182,Data!$D$3:$E$8,2,FALSE),"0")*H182</f>
        <v>0</v>
      </c>
      <c r="Y182" s="154"/>
      <c r="Z182" s="79">
        <v>75</v>
      </c>
      <c r="AA182" s="92" t="s">
        <v>87</v>
      </c>
    </row>
    <row r="183" spans="1:27" s="75" customFormat="1" x14ac:dyDescent="0.25">
      <c r="A183" s="194"/>
      <c r="B183" s="159"/>
      <c r="C183" s="163" t="s">
        <v>88</v>
      </c>
      <c r="D183" s="167"/>
      <c r="E183" s="167"/>
      <c r="F183" s="167"/>
      <c r="G183" s="167"/>
      <c r="H183" s="167"/>
      <c r="I183" s="196"/>
      <c r="J183" s="196"/>
      <c r="K183" s="196"/>
      <c r="L183" s="167"/>
      <c r="M183" s="159"/>
      <c r="N183" s="167"/>
      <c r="O183" s="167"/>
      <c r="P183" s="197"/>
      <c r="Q183" s="167"/>
      <c r="R183" s="167"/>
      <c r="S183" s="276"/>
      <c r="T183" s="194"/>
      <c r="U183" s="267"/>
      <c r="V183" s="293"/>
      <c r="W183" s="194"/>
      <c r="X183" s="276"/>
      <c r="Y183" s="199"/>
      <c r="Z183" s="199"/>
      <c r="AA183" s="199"/>
    </row>
    <row r="184" spans="1:27" x14ac:dyDescent="0.25">
      <c r="A184" s="83"/>
      <c r="B184" s="83" t="s">
        <v>89</v>
      </c>
      <c r="C184" s="80" t="s">
        <v>76</v>
      </c>
      <c r="D184" s="80">
        <v>750</v>
      </c>
      <c r="E184" s="80">
        <v>410</v>
      </c>
      <c r="F184" s="85">
        <v>96</v>
      </c>
      <c r="G184" s="85">
        <v>0</v>
      </c>
      <c r="H184" s="80">
        <v>4</v>
      </c>
      <c r="I184" s="16"/>
      <c r="J184" s="25"/>
      <c r="K184" s="25"/>
      <c r="L184" s="25"/>
      <c r="M184" s="16"/>
      <c r="N184" s="16"/>
      <c r="O184" s="16"/>
      <c r="P184" s="40"/>
      <c r="Q184" s="16" t="s">
        <v>46</v>
      </c>
      <c r="R184" s="16" t="s">
        <v>122</v>
      </c>
      <c r="S184" s="277">
        <v>1</v>
      </c>
      <c r="T184" s="280">
        <f t="shared" si="14"/>
        <v>1.1000000000000001</v>
      </c>
      <c r="U184" s="273">
        <f t="shared" ref="U184:U226" si="15">H184*T184</f>
        <v>4.4000000000000004</v>
      </c>
      <c r="V184" s="284">
        <f>IF(R184&lt;&gt;0,VLOOKUP(R184,Data!$A$3:$B$9,2,FALSE),"0")*H184</f>
        <v>16</v>
      </c>
      <c r="W184" s="268">
        <f>IF(Q184&lt;&gt;0,VLOOKUP(Q184,Data!$I$3:$J$4,2,FALSE),"0")*H184</f>
        <v>4</v>
      </c>
      <c r="X184" s="268">
        <f>IF(P184&lt;&gt;0,VLOOKUP(P184,Data!$D$3:$E$8,2,FALSE),"0")*H184</f>
        <v>0</v>
      </c>
      <c r="Y184" s="154"/>
      <c r="Z184" s="79">
        <v>55</v>
      </c>
      <c r="AA184" s="92" t="s">
        <v>90</v>
      </c>
    </row>
    <row r="185" spans="1:27" x14ac:dyDescent="0.25">
      <c r="A185" s="79"/>
      <c r="B185" s="79" t="s">
        <v>89</v>
      </c>
      <c r="C185" s="80" t="s">
        <v>76</v>
      </c>
      <c r="D185" s="80">
        <v>592</v>
      </c>
      <c r="E185" s="80">
        <v>490</v>
      </c>
      <c r="F185" s="80">
        <v>50</v>
      </c>
      <c r="G185" s="80">
        <v>0</v>
      </c>
      <c r="H185" s="80">
        <v>8</v>
      </c>
      <c r="I185" s="16"/>
      <c r="J185" s="25"/>
      <c r="K185" s="25"/>
      <c r="L185" s="25"/>
      <c r="M185" s="16"/>
      <c r="N185" s="16"/>
      <c r="O185" s="16"/>
      <c r="P185" s="40"/>
      <c r="Q185" s="16" t="s">
        <v>46</v>
      </c>
      <c r="R185" s="16" t="s">
        <v>122</v>
      </c>
      <c r="S185" s="277">
        <v>1</v>
      </c>
      <c r="T185" s="280">
        <f t="shared" si="14"/>
        <v>1.1000000000000001</v>
      </c>
      <c r="U185" s="273">
        <f t="shared" si="15"/>
        <v>8.8000000000000007</v>
      </c>
      <c r="V185" s="284">
        <f>IF(R185&lt;&gt;0,VLOOKUP(R185,Data!$A$3:$B$9,2,FALSE),"0")*H185</f>
        <v>32</v>
      </c>
      <c r="W185" s="268">
        <f>IF(Q185&lt;&gt;0,VLOOKUP(Q185,Data!$I$3:$J$4,2,FALSE),"0")*H185</f>
        <v>8</v>
      </c>
      <c r="X185" s="268">
        <f>IF(P185&lt;&gt;0,VLOOKUP(P185,Data!$D$3:$E$8,2,FALSE),"0")*H185</f>
        <v>0</v>
      </c>
      <c r="Y185" s="154"/>
      <c r="Z185" s="79">
        <v>55</v>
      </c>
      <c r="AA185" s="92" t="s">
        <v>77</v>
      </c>
    </row>
    <row r="186" spans="1:27" x14ac:dyDescent="0.25">
      <c r="A186" s="79"/>
      <c r="B186" s="79" t="s">
        <v>89</v>
      </c>
      <c r="C186" s="80" t="s">
        <v>76</v>
      </c>
      <c r="D186" s="80">
        <v>500</v>
      </c>
      <c r="E186" s="80">
        <v>245</v>
      </c>
      <c r="F186" s="80">
        <v>45</v>
      </c>
      <c r="G186" s="80">
        <v>0</v>
      </c>
      <c r="H186" s="80">
        <v>2</v>
      </c>
      <c r="I186" s="16"/>
      <c r="J186" s="25"/>
      <c r="K186" s="25"/>
      <c r="L186" s="25"/>
      <c r="M186" s="16"/>
      <c r="N186" s="16"/>
      <c r="O186" s="16"/>
      <c r="P186" s="40"/>
      <c r="Q186" s="16" t="s">
        <v>46</v>
      </c>
      <c r="R186" s="16" t="s">
        <v>122</v>
      </c>
      <c r="S186" s="277">
        <v>1</v>
      </c>
      <c r="T186" s="280">
        <f t="shared" si="14"/>
        <v>1.1000000000000001</v>
      </c>
      <c r="U186" s="273">
        <f t="shared" si="15"/>
        <v>2.2000000000000002</v>
      </c>
      <c r="V186" s="284">
        <f>IF(R186&lt;&gt;0,VLOOKUP(R186,Data!$A$3:$B$9,2,FALSE),"0")*H186</f>
        <v>8</v>
      </c>
      <c r="W186" s="268">
        <f>IF(Q186&lt;&gt;0,VLOOKUP(Q186,Data!$I$3:$J$4,2,FALSE),"0")*H186</f>
        <v>2</v>
      </c>
      <c r="X186" s="268">
        <f>IF(P186&lt;&gt;0,VLOOKUP(P186,Data!$D$3:$E$8,2,FALSE),"0")*H186</f>
        <v>0</v>
      </c>
      <c r="Y186" s="154"/>
      <c r="Z186" s="79">
        <v>55</v>
      </c>
      <c r="AA186" s="92" t="s">
        <v>90</v>
      </c>
    </row>
    <row r="187" spans="1:27" x14ac:dyDescent="0.25">
      <c r="A187" s="79"/>
      <c r="B187" s="79" t="s">
        <v>89</v>
      </c>
      <c r="C187" s="80" t="s">
        <v>76</v>
      </c>
      <c r="D187" s="80">
        <v>680</v>
      </c>
      <c r="E187" s="80">
        <v>315</v>
      </c>
      <c r="F187" s="80">
        <v>45</v>
      </c>
      <c r="G187" s="80">
        <v>0</v>
      </c>
      <c r="H187" s="80">
        <v>16</v>
      </c>
      <c r="I187" s="16"/>
      <c r="J187" s="25"/>
      <c r="K187" s="25"/>
      <c r="L187" s="25"/>
      <c r="M187" s="16"/>
      <c r="N187" s="16"/>
      <c r="O187" s="16"/>
      <c r="P187" s="40"/>
      <c r="Q187" s="16" t="s">
        <v>46</v>
      </c>
      <c r="R187" s="16" t="s">
        <v>122</v>
      </c>
      <c r="S187" s="277">
        <v>1</v>
      </c>
      <c r="T187" s="280">
        <f t="shared" si="14"/>
        <v>1.1000000000000001</v>
      </c>
      <c r="U187" s="273">
        <f t="shared" si="15"/>
        <v>17.600000000000001</v>
      </c>
      <c r="V187" s="284">
        <f>IF(R187&lt;&gt;0,VLOOKUP(R187,Data!$A$3:$B$9,2,FALSE),"0")*H187</f>
        <v>64</v>
      </c>
      <c r="W187" s="268">
        <f>IF(Q187&lt;&gt;0,VLOOKUP(Q187,Data!$I$3:$J$4,2,FALSE),"0")*H187</f>
        <v>16</v>
      </c>
      <c r="X187" s="268">
        <f>IF(P187&lt;&gt;0,VLOOKUP(P187,Data!$D$3:$E$8,2,FALSE),"0")*H187</f>
        <v>0</v>
      </c>
      <c r="Y187" s="154"/>
      <c r="Z187" s="79">
        <v>55</v>
      </c>
      <c r="AA187" s="92" t="s">
        <v>90</v>
      </c>
    </row>
    <row r="188" spans="1:27" x14ac:dyDescent="0.25">
      <c r="A188" s="79"/>
      <c r="B188" s="79" t="s">
        <v>89</v>
      </c>
      <c r="C188" s="80" t="s">
        <v>76</v>
      </c>
      <c r="D188" s="80">
        <v>698</v>
      </c>
      <c r="E188" s="80">
        <v>308</v>
      </c>
      <c r="F188" s="80">
        <v>100</v>
      </c>
      <c r="G188" s="80">
        <v>0</v>
      </c>
      <c r="H188" s="80">
        <v>4</v>
      </c>
      <c r="I188" s="16"/>
      <c r="J188" s="25"/>
      <c r="K188" s="25"/>
      <c r="L188" s="25"/>
      <c r="M188" s="16"/>
      <c r="N188" s="16"/>
      <c r="O188" s="16"/>
      <c r="P188" s="40"/>
      <c r="Q188" s="16" t="s">
        <v>46</v>
      </c>
      <c r="R188" s="16" t="s">
        <v>122</v>
      </c>
      <c r="S188" s="277">
        <v>1</v>
      </c>
      <c r="T188" s="280">
        <f t="shared" si="14"/>
        <v>1.1000000000000001</v>
      </c>
      <c r="U188" s="273">
        <f t="shared" si="15"/>
        <v>4.4000000000000004</v>
      </c>
      <c r="V188" s="284">
        <f>IF(R188&lt;&gt;0,VLOOKUP(R188,Data!$A$3:$B$9,2,FALSE),"0")*H188</f>
        <v>16</v>
      </c>
      <c r="W188" s="268">
        <f>IF(Q188&lt;&gt;0,VLOOKUP(Q188,Data!$I$3:$J$4,2,FALSE),"0")*H188</f>
        <v>4</v>
      </c>
      <c r="X188" s="268">
        <f>IF(P188&lt;&gt;0,VLOOKUP(P188,Data!$D$3:$E$8,2,FALSE),"0")*H188</f>
        <v>0</v>
      </c>
      <c r="Y188" s="154"/>
      <c r="Z188" s="79">
        <v>55</v>
      </c>
      <c r="AA188" s="92" t="s">
        <v>90</v>
      </c>
    </row>
    <row r="189" spans="1:27" x14ac:dyDescent="0.25">
      <c r="A189" s="79"/>
      <c r="B189" s="79" t="s">
        <v>89</v>
      </c>
      <c r="C189" s="80" t="s">
        <v>76</v>
      </c>
      <c r="D189" s="86">
        <v>800</v>
      </c>
      <c r="E189" s="86">
        <v>450</v>
      </c>
      <c r="F189" s="86">
        <v>45</v>
      </c>
      <c r="G189" s="80">
        <v>0</v>
      </c>
      <c r="H189" s="80">
        <v>4</v>
      </c>
      <c r="I189" s="16"/>
      <c r="J189" s="25"/>
      <c r="K189" s="25"/>
      <c r="L189" s="25"/>
      <c r="M189" s="16"/>
      <c r="N189" s="16"/>
      <c r="O189" s="16"/>
      <c r="P189" s="40"/>
      <c r="Q189" s="16" t="s">
        <v>46</v>
      </c>
      <c r="R189" s="16" t="s">
        <v>122</v>
      </c>
      <c r="S189" s="277">
        <v>1</v>
      </c>
      <c r="T189" s="280">
        <f t="shared" si="14"/>
        <v>1.1000000000000001</v>
      </c>
      <c r="U189" s="273">
        <f t="shared" si="15"/>
        <v>4.4000000000000004</v>
      </c>
      <c r="V189" s="284">
        <f>IF(R189&lt;&gt;0,VLOOKUP(R189,Data!$A$3:$B$9,2,FALSE),"0")*H189</f>
        <v>16</v>
      </c>
      <c r="W189" s="268">
        <f>IF(Q189&lt;&gt;0,VLOOKUP(Q189,Data!$I$3:$J$4,2,FALSE),"0")*H189</f>
        <v>4</v>
      </c>
      <c r="X189" s="268">
        <f>IF(P189&lt;&gt;0,VLOOKUP(P189,Data!$D$3:$E$8,2,FALSE),"0")*H189</f>
        <v>0</v>
      </c>
      <c r="Y189" s="154"/>
      <c r="Z189" s="79">
        <v>55</v>
      </c>
      <c r="AA189" s="92" t="s">
        <v>77</v>
      </c>
    </row>
    <row r="190" spans="1:27" x14ac:dyDescent="0.25">
      <c r="A190" s="79"/>
      <c r="B190" s="79" t="s">
        <v>89</v>
      </c>
      <c r="C190" s="80" t="s">
        <v>76</v>
      </c>
      <c r="D190" s="86">
        <v>892</v>
      </c>
      <c r="E190" s="86">
        <v>435</v>
      </c>
      <c r="F190" s="86">
        <v>94</v>
      </c>
      <c r="G190" s="80">
        <v>0</v>
      </c>
      <c r="H190" s="80">
        <v>3</v>
      </c>
      <c r="I190" s="16"/>
      <c r="J190" s="25"/>
      <c r="K190" s="25"/>
      <c r="L190" s="25"/>
      <c r="M190" s="16"/>
      <c r="N190" s="16"/>
      <c r="O190" s="16"/>
      <c r="P190" s="40"/>
      <c r="Q190" s="16" t="s">
        <v>46</v>
      </c>
      <c r="R190" s="16" t="s">
        <v>122</v>
      </c>
      <c r="S190" s="277">
        <v>1</v>
      </c>
      <c r="T190" s="280">
        <f t="shared" si="14"/>
        <v>1.1000000000000001</v>
      </c>
      <c r="U190" s="273">
        <f t="shared" si="15"/>
        <v>3.3000000000000003</v>
      </c>
      <c r="V190" s="284">
        <f>IF(R190&lt;&gt;0,VLOOKUP(R190,Data!$A$3:$B$9,2,FALSE),"0")*H190</f>
        <v>12</v>
      </c>
      <c r="W190" s="268">
        <f>IF(Q190&lt;&gt;0,VLOOKUP(Q190,Data!$I$3:$J$4,2,FALSE),"0")*H190</f>
        <v>3</v>
      </c>
      <c r="X190" s="268">
        <f>IF(P190&lt;&gt;0,VLOOKUP(P190,Data!$D$3:$E$8,2,FALSE),"0")*H190</f>
        <v>0</v>
      </c>
      <c r="Y190" s="154"/>
      <c r="Z190" s="79">
        <v>55</v>
      </c>
      <c r="AA190" s="92" t="s">
        <v>77</v>
      </c>
    </row>
    <row r="191" spans="1:27" x14ac:dyDescent="0.25">
      <c r="A191" s="79"/>
      <c r="B191" s="79" t="s">
        <v>89</v>
      </c>
      <c r="C191" s="80" t="s">
        <v>76</v>
      </c>
      <c r="D191" s="80">
        <v>892</v>
      </c>
      <c r="E191" s="80">
        <v>405</v>
      </c>
      <c r="F191" s="80">
        <v>94</v>
      </c>
      <c r="G191" s="80">
        <v>0</v>
      </c>
      <c r="H191" s="80">
        <v>4</v>
      </c>
      <c r="I191" s="16"/>
      <c r="J191" s="25"/>
      <c r="K191" s="25"/>
      <c r="L191" s="25"/>
      <c r="M191" s="16"/>
      <c r="N191" s="16"/>
      <c r="O191" s="16"/>
      <c r="P191" s="40"/>
      <c r="Q191" s="16" t="s">
        <v>46</v>
      </c>
      <c r="R191" s="16" t="s">
        <v>122</v>
      </c>
      <c r="S191" s="277">
        <v>1</v>
      </c>
      <c r="T191" s="280">
        <f t="shared" si="14"/>
        <v>1.1000000000000001</v>
      </c>
      <c r="U191" s="273">
        <f t="shared" si="15"/>
        <v>4.4000000000000004</v>
      </c>
      <c r="V191" s="284">
        <f>IF(R191&lt;&gt;0,VLOOKUP(R191,Data!$A$3:$B$9,2,FALSE),"0")*H191</f>
        <v>16</v>
      </c>
      <c r="W191" s="268">
        <f>IF(Q191&lt;&gt;0,VLOOKUP(Q191,Data!$I$3:$J$4,2,FALSE),"0")*H191</f>
        <v>4</v>
      </c>
      <c r="X191" s="268">
        <f>IF(P191&lt;&gt;0,VLOOKUP(P191,Data!$D$3:$E$8,2,FALSE),"0")*H191</f>
        <v>0</v>
      </c>
      <c r="Y191" s="154"/>
      <c r="Z191" s="79">
        <v>55</v>
      </c>
      <c r="AA191" s="92" t="s">
        <v>91</v>
      </c>
    </row>
    <row r="192" spans="1:27" x14ac:dyDescent="0.25">
      <c r="A192" s="79"/>
      <c r="B192" s="79" t="s">
        <v>89</v>
      </c>
      <c r="C192" s="80" t="s">
        <v>76</v>
      </c>
      <c r="D192" s="86">
        <v>490</v>
      </c>
      <c r="E192" s="86">
        <v>742</v>
      </c>
      <c r="F192" s="86">
        <v>520</v>
      </c>
      <c r="G192" s="80">
        <v>8</v>
      </c>
      <c r="H192" s="80">
        <v>2</v>
      </c>
      <c r="I192" s="16"/>
      <c r="J192" s="25"/>
      <c r="K192" s="25"/>
      <c r="L192" s="25"/>
      <c r="M192" s="16"/>
      <c r="N192" s="16"/>
      <c r="O192" s="16"/>
      <c r="P192" s="40"/>
      <c r="Q192" s="16" t="s">
        <v>46</v>
      </c>
      <c r="R192" s="16" t="s">
        <v>122</v>
      </c>
      <c r="S192" s="277">
        <v>1</v>
      </c>
      <c r="T192" s="280">
        <f t="shared" si="14"/>
        <v>1.1000000000000001</v>
      </c>
      <c r="U192" s="273">
        <f t="shared" si="15"/>
        <v>2.2000000000000002</v>
      </c>
      <c r="V192" s="284">
        <f>IF(R192&lt;&gt;0,VLOOKUP(R192,Data!$A$3:$B$9,2,FALSE),"0")*H192</f>
        <v>8</v>
      </c>
      <c r="W192" s="268">
        <f>IF(Q192&lt;&gt;0,VLOOKUP(Q192,Data!$I$3:$J$4,2,FALSE),"0")*H192</f>
        <v>2</v>
      </c>
      <c r="X192" s="268">
        <f>IF(P192&lt;&gt;0,VLOOKUP(P192,Data!$D$3:$E$8,2,FALSE),"0")*H192</f>
        <v>0</v>
      </c>
      <c r="Y192" s="154"/>
      <c r="Z192" s="79">
        <v>60</v>
      </c>
      <c r="AA192" s="92" t="s">
        <v>79</v>
      </c>
    </row>
    <row r="193" spans="1:27" x14ac:dyDescent="0.25">
      <c r="A193" s="79"/>
      <c r="B193" s="79" t="s">
        <v>89</v>
      </c>
      <c r="C193" s="80" t="s">
        <v>76</v>
      </c>
      <c r="D193" s="86">
        <v>592</v>
      </c>
      <c r="E193" s="86">
        <v>294</v>
      </c>
      <c r="F193" s="86">
        <v>250</v>
      </c>
      <c r="G193" s="80">
        <v>12</v>
      </c>
      <c r="H193" s="80">
        <v>2</v>
      </c>
      <c r="I193" s="16"/>
      <c r="J193" s="25"/>
      <c r="K193" s="25"/>
      <c r="L193" s="25"/>
      <c r="M193" s="16"/>
      <c r="N193" s="16"/>
      <c r="O193" s="16"/>
      <c r="P193" s="40"/>
      <c r="Q193" s="16" t="s">
        <v>46</v>
      </c>
      <c r="R193" s="16" t="s">
        <v>122</v>
      </c>
      <c r="S193" s="277">
        <v>1</v>
      </c>
      <c r="T193" s="280">
        <f t="shared" si="14"/>
        <v>1.1000000000000001</v>
      </c>
      <c r="U193" s="273">
        <f t="shared" si="15"/>
        <v>2.2000000000000002</v>
      </c>
      <c r="V193" s="284">
        <f>IF(R193&lt;&gt;0,VLOOKUP(R193,Data!$A$3:$B$9,2,FALSE),"0")*H193</f>
        <v>8</v>
      </c>
      <c r="W193" s="268">
        <f>IF(Q193&lt;&gt;0,VLOOKUP(Q193,Data!$I$3:$J$4,2,FALSE),"0")*H193</f>
        <v>2</v>
      </c>
      <c r="X193" s="268">
        <f>IF(P193&lt;&gt;0,VLOOKUP(P193,Data!$D$3:$E$8,2,FALSE),"0")*H193</f>
        <v>0</v>
      </c>
      <c r="Y193" s="154"/>
      <c r="Z193" s="79">
        <v>60</v>
      </c>
      <c r="AA193" s="92" t="s">
        <v>79</v>
      </c>
    </row>
    <row r="194" spans="1:27" x14ac:dyDescent="0.25">
      <c r="A194" s="79"/>
      <c r="B194" s="79" t="s">
        <v>89</v>
      </c>
      <c r="C194" s="80" t="s">
        <v>76</v>
      </c>
      <c r="D194" s="86">
        <v>436</v>
      </c>
      <c r="E194" s="86">
        <v>236</v>
      </c>
      <c r="F194" s="80" t="s">
        <v>92</v>
      </c>
      <c r="G194" s="80">
        <v>6</v>
      </c>
      <c r="H194" s="80">
        <v>4</v>
      </c>
      <c r="I194" s="16"/>
      <c r="J194" s="25"/>
      <c r="K194" s="25"/>
      <c r="L194" s="25"/>
      <c r="M194" s="16"/>
      <c r="N194" s="16"/>
      <c r="O194" s="16"/>
      <c r="P194" s="40"/>
      <c r="Q194" s="16" t="s">
        <v>46</v>
      </c>
      <c r="R194" s="16" t="s">
        <v>122</v>
      </c>
      <c r="S194" s="277">
        <v>1</v>
      </c>
      <c r="T194" s="280">
        <f t="shared" si="14"/>
        <v>1.1000000000000001</v>
      </c>
      <c r="U194" s="273">
        <f t="shared" si="15"/>
        <v>4.4000000000000004</v>
      </c>
      <c r="V194" s="284">
        <f>IF(R194&lt;&gt;0,VLOOKUP(R194,Data!$A$3:$B$9,2,FALSE),"0")*H194</f>
        <v>16</v>
      </c>
      <c r="W194" s="268">
        <f>IF(Q194&lt;&gt;0,VLOOKUP(Q194,Data!$I$3:$J$4,2,FALSE),"0")*H194</f>
        <v>4</v>
      </c>
      <c r="X194" s="268">
        <f>IF(P194&lt;&gt;0,VLOOKUP(P194,Data!$D$3:$E$8,2,FALSE),"0")*H194</f>
        <v>0</v>
      </c>
      <c r="Y194" s="154"/>
      <c r="Z194" s="79">
        <v>60</v>
      </c>
      <c r="AA194" s="92" t="s">
        <v>79</v>
      </c>
    </row>
    <row r="195" spans="1:27" x14ac:dyDescent="0.25">
      <c r="A195" s="79"/>
      <c r="B195" s="79" t="s">
        <v>89</v>
      </c>
      <c r="C195" s="80" t="s">
        <v>76</v>
      </c>
      <c r="D195" s="86">
        <v>790</v>
      </c>
      <c r="E195" s="86">
        <v>287</v>
      </c>
      <c r="F195" s="86">
        <v>370</v>
      </c>
      <c r="G195" s="80">
        <v>12</v>
      </c>
      <c r="H195" s="80">
        <v>3</v>
      </c>
      <c r="I195" s="16"/>
      <c r="J195" s="25"/>
      <c r="K195" s="25"/>
      <c r="L195" s="25"/>
      <c r="M195" s="16"/>
      <c r="N195" s="16"/>
      <c r="O195" s="16"/>
      <c r="P195" s="40"/>
      <c r="Q195" s="16" t="s">
        <v>46</v>
      </c>
      <c r="R195" s="16" t="s">
        <v>122</v>
      </c>
      <c r="S195" s="277">
        <v>1</v>
      </c>
      <c r="T195" s="280">
        <f t="shared" si="14"/>
        <v>1.1000000000000001</v>
      </c>
      <c r="U195" s="273">
        <f t="shared" si="15"/>
        <v>3.3000000000000003</v>
      </c>
      <c r="V195" s="284">
        <f>IF(R195&lt;&gt;0,VLOOKUP(R195,Data!$A$3:$B$9,2,FALSE),"0")*H195</f>
        <v>12</v>
      </c>
      <c r="W195" s="268">
        <f>IF(Q195&lt;&gt;0,VLOOKUP(Q195,Data!$I$3:$J$4,2,FALSE),"0")*H195</f>
        <v>3</v>
      </c>
      <c r="X195" s="268">
        <f>IF(P195&lt;&gt;0,VLOOKUP(P195,Data!$D$3:$E$8,2,FALSE),"0")*H195</f>
        <v>0</v>
      </c>
      <c r="Y195" s="154"/>
      <c r="Z195" s="79">
        <v>60</v>
      </c>
      <c r="AA195" s="92" t="s">
        <v>79</v>
      </c>
    </row>
    <row r="196" spans="1:27" x14ac:dyDescent="0.25">
      <c r="A196" s="79"/>
      <c r="B196" s="79" t="s">
        <v>89</v>
      </c>
      <c r="C196" s="80" t="s">
        <v>76</v>
      </c>
      <c r="D196" s="86">
        <v>592</v>
      </c>
      <c r="E196" s="86">
        <v>892</v>
      </c>
      <c r="F196" s="86">
        <v>640</v>
      </c>
      <c r="G196" s="80">
        <v>12</v>
      </c>
      <c r="H196" s="80">
        <v>30</v>
      </c>
      <c r="I196" s="16"/>
      <c r="J196" s="25"/>
      <c r="K196" s="25"/>
      <c r="L196" s="25"/>
      <c r="M196" s="16"/>
      <c r="N196" s="16"/>
      <c r="O196" s="16"/>
      <c r="P196" s="40"/>
      <c r="Q196" s="16" t="s">
        <v>46</v>
      </c>
      <c r="R196" s="16" t="s">
        <v>122</v>
      </c>
      <c r="S196" s="277">
        <v>1</v>
      </c>
      <c r="T196" s="280">
        <f t="shared" si="14"/>
        <v>1.1000000000000001</v>
      </c>
      <c r="U196" s="273">
        <f t="shared" si="15"/>
        <v>33</v>
      </c>
      <c r="V196" s="284">
        <f>IF(R196&lt;&gt;0,VLOOKUP(R196,Data!$A$3:$B$9,2,FALSE),"0")*H196</f>
        <v>120</v>
      </c>
      <c r="W196" s="268">
        <f>IF(Q196&lt;&gt;0,VLOOKUP(Q196,Data!$I$3:$J$4,2,FALSE),"0")*H196</f>
        <v>30</v>
      </c>
      <c r="X196" s="268">
        <f>IF(P196&lt;&gt;0,VLOOKUP(P196,Data!$D$3:$E$8,2,FALSE),"0")*H196</f>
        <v>0</v>
      </c>
      <c r="Y196" s="154"/>
      <c r="Z196" s="79">
        <v>60</v>
      </c>
      <c r="AA196" s="92" t="s">
        <v>93</v>
      </c>
    </row>
    <row r="197" spans="1:27" x14ac:dyDescent="0.25">
      <c r="A197" s="79"/>
      <c r="B197" s="79" t="s">
        <v>89</v>
      </c>
      <c r="C197" s="80" t="s">
        <v>76</v>
      </c>
      <c r="D197" s="86">
        <v>287</v>
      </c>
      <c r="E197" s="86">
        <v>892</v>
      </c>
      <c r="F197" s="86">
        <v>300</v>
      </c>
      <c r="G197" s="80">
        <v>4</v>
      </c>
      <c r="H197" s="80">
        <v>2</v>
      </c>
      <c r="I197" s="16"/>
      <c r="J197" s="25"/>
      <c r="K197" s="25"/>
      <c r="L197" s="25"/>
      <c r="M197" s="16"/>
      <c r="N197" s="16"/>
      <c r="O197" s="16"/>
      <c r="P197" s="40"/>
      <c r="Q197" s="16" t="s">
        <v>46</v>
      </c>
      <c r="R197" s="16" t="s">
        <v>122</v>
      </c>
      <c r="S197" s="277">
        <v>1</v>
      </c>
      <c r="T197" s="280">
        <f t="shared" si="14"/>
        <v>1.1000000000000001</v>
      </c>
      <c r="U197" s="273">
        <f t="shared" si="15"/>
        <v>2.2000000000000002</v>
      </c>
      <c r="V197" s="284">
        <f>IF(R197&lt;&gt;0,VLOOKUP(R197,Data!$A$3:$B$9,2,FALSE),"0")*H197</f>
        <v>8</v>
      </c>
      <c r="W197" s="268">
        <f>IF(Q197&lt;&gt;0,VLOOKUP(Q197,Data!$I$3:$J$4,2,FALSE),"0")*H197</f>
        <v>2</v>
      </c>
      <c r="X197" s="268">
        <f>IF(P197&lt;&gt;0,VLOOKUP(P197,Data!$D$3:$E$8,2,FALSE),"0")*H197</f>
        <v>0</v>
      </c>
      <c r="Y197" s="154"/>
      <c r="Z197" s="79">
        <v>60</v>
      </c>
      <c r="AA197" s="92" t="s">
        <v>79</v>
      </c>
    </row>
    <row r="198" spans="1:27" x14ac:dyDescent="0.25">
      <c r="A198" s="79"/>
      <c r="B198" s="79" t="s">
        <v>89</v>
      </c>
      <c r="C198" s="80" t="s">
        <v>76</v>
      </c>
      <c r="D198" s="86">
        <v>592</v>
      </c>
      <c r="E198" s="86">
        <v>892</v>
      </c>
      <c r="F198" s="86">
        <v>300</v>
      </c>
      <c r="G198" s="80">
        <v>8</v>
      </c>
      <c r="H198" s="80">
        <v>10</v>
      </c>
      <c r="I198" s="16"/>
      <c r="J198" s="25"/>
      <c r="K198" s="25"/>
      <c r="L198" s="25"/>
      <c r="M198" s="16"/>
      <c r="N198" s="16"/>
      <c r="O198" s="16"/>
      <c r="P198" s="40"/>
      <c r="Q198" s="16" t="s">
        <v>46</v>
      </c>
      <c r="R198" s="16" t="s">
        <v>122</v>
      </c>
      <c r="S198" s="277">
        <v>1</v>
      </c>
      <c r="T198" s="280">
        <f t="shared" si="14"/>
        <v>1.1000000000000001</v>
      </c>
      <c r="U198" s="273">
        <f t="shared" si="15"/>
        <v>11</v>
      </c>
      <c r="V198" s="284">
        <f>IF(R198&lt;&gt;0,VLOOKUP(R198,Data!$A$3:$B$9,2,FALSE),"0")*H198</f>
        <v>40</v>
      </c>
      <c r="W198" s="268">
        <f>IF(Q198&lt;&gt;0,VLOOKUP(Q198,Data!$I$3:$J$4,2,FALSE),"0")*H198</f>
        <v>10</v>
      </c>
      <c r="X198" s="268">
        <f>IF(P198&lt;&gt;0,VLOOKUP(P198,Data!$D$3:$E$8,2,FALSE),"0")*H198</f>
        <v>0</v>
      </c>
      <c r="Y198" s="154"/>
      <c r="Z198" s="79">
        <v>60</v>
      </c>
      <c r="AA198" s="92" t="s">
        <v>79</v>
      </c>
    </row>
    <row r="199" spans="1:27" x14ac:dyDescent="0.25">
      <c r="A199" s="79"/>
      <c r="B199" s="79" t="s">
        <v>89</v>
      </c>
      <c r="C199" s="80" t="s">
        <v>76</v>
      </c>
      <c r="D199" s="86">
        <v>592</v>
      </c>
      <c r="E199" s="86">
        <v>742</v>
      </c>
      <c r="F199" s="86">
        <v>640</v>
      </c>
      <c r="G199" s="80">
        <v>10</v>
      </c>
      <c r="H199" s="80">
        <v>38</v>
      </c>
      <c r="I199" s="16"/>
      <c r="J199" s="25"/>
      <c r="K199" s="25"/>
      <c r="L199" s="25"/>
      <c r="M199" s="16"/>
      <c r="N199" s="16"/>
      <c r="O199" s="16"/>
      <c r="P199" s="40"/>
      <c r="Q199" s="16" t="s">
        <v>46</v>
      </c>
      <c r="R199" s="16" t="s">
        <v>122</v>
      </c>
      <c r="S199" s="277">
        <v>1</v>
      </c>
      <c r="T199" s="280">
        <f t="shared" si="14"/>
        <v>1.1000000000000001</v>
      </c>
      <c r="U199" s="273">
        <f t="shared" si="15"/>
        <v>41.800000000000004</v>
      </c>
      <c r="V199" s="284">
        <f>IF(R199&lt;&gt;0,VLOOKUP(R199,Data!$A$3:$B$9,2,FALSE),"0")*H199</f>
        <v>152</v>
      </c>
      <c r="W199" s="268">
        <f>IF(Q199&lt;&gt;0,VLOOKUP(Q199,Data!$I$3:$J$4,2,FALSE),"0")*H199</f>
        <v>38</v>
      </c>
      <c r="X199" s="268">
        <f>IF(P199&lt;&gt;0,VLOOKUP(P199,Data!$D$3:$E$8,2,FALSE),"0")*H199</f>
        <v>0</v>
      </c>
      <c r="Y199" s="154"/>
      <c r="Z199" s="79">
        <v>60</v>
      </c>
      <c r="AA199" s="92" t="s">
        <v>79</v>
      </c>
    </row>
    <row r="200" spans="1:27" x14ac:dyDescent="0.25">
      <c r="A200" s="79"/>
      <c r="B200" s="79" t="s">
        <v>89</v>
      </c>
      <c r="C200" s="80" t="s">
        <v>76</v>
      </c>
      <c r="D200" s="86">
        <v>892</v>
      </c>
      <c r="E200" s="86">
        <v>287</v>
      </c>
      <c r="F200" s="86">
        <v>640</v>
      </c>
      <c r="G200" s="80">
        <v>18</v>
      </c>
      <c r="H200" s="80">
        <v>2</v>
      </c>
      <c r="I200" s="16"/>
      <c r="J200" s="25"/>
      <c r="K200" s="25"/>
      <c r="L200" s="25"/>
      <c r="M200" s="16"/>
      <c r="N200" s="16"/>
      <c r="O200" s="16"/>
      <c r="P200" s="40"/>
      <c r="Q200" s="16" t="s">
        <v>46</v>
      </c>
      <c r="R200" s="16" t="s">
        <v>122</v>
      </c>
      <c r="S200" s="277">
        <v>1</v>
      </c>
      <c r="T200" s="280">
        <f t="shared" si="14"/>
        <v>1.1000000000000001</v>
      </c>
      <c r="U200" s="273">
        <f t="shared" si="15"/>
        <v>2.2000000000000002</v>
      </c>
      <c r="V200" s="284">
        <f>IF(R200&lt;&gt;0,VLOOKUP(R200,Data!$A$3:$B$9,2,FALSE),"0")*H200</f>
        <v>8</v>
      </c>
      <c r="W200" s="268">
        <f>IF(Q200&lt;&gt;0,VLOOKUP(Q200,Data!$I$3:$J$4,2,FALSE),"0")*H200</f>
        <v>2</v>
      </c>
      <c r="X200" s="268">
        <f>IF(P200&lt;&gt;0,VLOOKUP(P200,Data!$D$3:$E$8,2,FALSE),"0")*H200</f>
        <v>0</v>
      </c>
      <c r="Y200" s="154"/>
      <c r="Z200" s="79">
        <v>60</v>
      </c>
      <c r="AA200" s="92" t="s">
        <v>79</v>
      </c>
    </row>
    <row r="201" spans="1:27" x14ac:dyDescent="0.25">
      <c r="A201" s="79"/>
      <c r="B201" s="79" t="s">
        <v>89</v>
      </c>
      <c r="C201" s="80" t="s">
        <v>76</v>
      </c>
      <c r="D201" s="86">
        <v>174</v>
      </c>
      <c r="E201" s="86">
        <v>338</v>
      </c>
      <c r="F201" s="86">
        <v>370</v>
      </c>
      <c r="G201" s="80">
        <v>3</v>
      </c>
      <c r="H201" s="80">
        <v>1</v>
      </c>
      <c r="I201" s="16"/>
      <c r="J201" s="25"/>
      <c r="K201" s="25"/>
      <c r="L201" s="25"/>
      <c r="M201" s="16"/>
      <c r="N201" s="16"/>
      <c r="O201" s="16"/>
      <c r="P201" s="40"/>
      <c r="Q201" s="16" t="s">
        <v>46</v>
      </c>
      <c r="R201" s="16" t="s">
        <v>122</v>
      </c>
      <c r="S201" s="277">
        <v>1</v>
      </c>
      <c r="T201" s="280">
        <f t="shared" si="14"/>
        <v>1.1000000000000001</v>
      </c>
      <c r="U201" s="273">
        <f t="shared" si="15"/>
        <v>1.1000000000000001</v>
      </c>
      <c r="V201" s="284">
        <f>IF(R201&lt;&gt;0,VLOOKUP(R201,Data!$A$3:$B$9,2,FALSE),"0")*H201</f>
        <v>4</v>
      </c>
      <c r="W201" s="268">
        <f>IF(Q201&lt;&gt;0,VLOOKUP(Q201,Data!$I$3:$J$4,2,FALSE),"0")*H201</f>
        <v>1</v>
      </c>
      <c r="X201" s="268">
        <f>IF(P201&lt;&gt;0,VLOOKUP(P201,Data!$D$3:$E$8,2,FALSE),"0")*H201</f>
        <v>0</v>
      </c>
      <c r="Y201" s="154"/>
      <c r="Z201" s="79">
        <v>60</v>
      </c>
      <c r="AA201" s="92" t="s">
        <v>79</v>
      </c>
    </row>
    <row r="202" spans="1:27" x14ac:dyDescent="0.25">
      <c r="A202" s="79"/>
      <c r="B202" s="79" t="s">
        <v>89</v>
      </c>
      <c r="C202" s="80" t="s">
        <v>94</v>
      </c>
      <c r="D202" s="86">
        <v>903</v>
      </c>
      <c r="E202" s="86">
        <v>320</v>
      </c>
      <c r="F202" s="86">
        <v>600</v>
      </c>
      <c r="G202" s="80">
        <v>12</v>
      </c>
      <c r="H202" s="80">
        <v>1</v>
      </c>
      <c r="I202" s="16"/>
      <c r="J202" s="25"/>
      <c r="K202" s="25"/>
      <c r="L202" s="25"/>
      <c r="M202" s="16"/>
      <c r="N202" s="16"/>
      <c r="O202" s="16"/>
      <c r="P202" s="40"/>
      <c r="Q202" s="16" t="s">
        <v>46</v>
      </c>
      <c r="R202" s="16" t="s">
        <v>122</v>
      </c>
      <c r="S202" s="277">
        <v>1</v>
      </c>
      <c r="T202" s="280">
        <f t="shared" si="14"/>
        <v>1.1000000000000001</v>
      </c>
      <c r="U202" s="273">
        <f t="shared" si="15"/>
        <v>1.1000000000000001</v>
      </c>
      <c r="V202" s="284">
        <f>IF(R202&lt;&gt;0,VLOOKUP(R202,Data!$A$3:$B$9,2,FALSE),"0")*H202</f>
        <v>4</v>
      </c>
      <c r="W202" s="268">
        <f>IF(Q202&lt;&gt;0,VLOOKUP(Q202,Data!$I$3:$J$4,2,FALSE),"0")*H202</f>
        <v>1</v>
      </c>
      <c r="X202" s="268">
        <f>IF(P202&lt;&gt;0,VLOOKUP(P202,Data!$D$3:$E$8,2,FALSE),"0")*H202</f>
        <v>0</v>
      </c>
      <c r="Y202" s="154"/>
      <c r="Z202" s="79">
        <v>60</v>
      </c>
      <c r="AA202" s="92" t="s">
        <v>79</v>
      </c>
    </row>
    <row r="203" spans="1:27" x14ac:dyDescent="0.25">
      <c r="A203" s="79"/>
      <c r="B203" s="79" t="s">
        <v>89</v>
      </c>
      <c r="C203" s="80" t="s">
        <v>76</v>
      </c>
      <c r="D203" s="86">
        <v>892</v>
      </c>
      <c r="E203" s="86">
        <v>490</v>
      </c>
      <c r="F203" s="86">
        <v>640</v>
      </c>
      <c r="G203" s="80">
        <v>12</v>
      </c>
      <c r="H203" s="80">
        <v>2</v>
      </c>
      <c r="I203" s="16"/>
      <c r="J203" s="25"/>
      <c r="K203" s="25"/>
      <c r="L203" s="25"/>
      <c r="M203" s="16"/>
      <c r="N203" s="16"/>
      <c r="O203" s="16"/>
      <c r="P203" s="40"/>
      <c r="Q203" s="16" t="s">
        <v>46</v>
      </c>
      <c r="R203" s="16" t="s">
        <v>122</v>
      </c>
      <c r="S203" s="277">
        <v>1</v>
      </c>
      <c r="T203" s="280">
        <f t="shared" si="14"/>
        <v>1.1000000000000001</v>
      </c>
      <c r="U203" s="273">
        <f t="shared" si="15"/>
        <v>2.2000000000000002</v>
      </c>
      <c r="V203" s="284">
        <f>IF(R203&lt;&gt;0,VLOOKUP(R203,Data!$A$3:$B$9,2,FALSE),"0")*H203</f>
        <v>8</v>
      </c>
      <c r="W203" s="268">
        <f>IF(Q203&lt;&gt;0,VLOOKUP(Q203,Data!$I$3:$J$4,2,FALSE),"0")*H203</f>
        <v>2</v>
      </c>
      <c r="X203" s="268">
        <f>IF(P203&lt;&gt;0,VLOOKUP(P203,Data!$D$3:$E$8,2,FALSE),"0")*H203</f>
        <v>0</v>
      </c>
      <c r="Y203" s="154"/>
      <c r="Z203" s="79">
        <v>60</v>
      </c>
      <c r="AA203" s="92" t="s">
        <v>79</v>
      </c>
    </row>
    <row r="204" spans="1:27" x14ac:dyDescent="0.25">
      <c r="A204" s="79"/>
      <c r="B204" s="79" t="s">
        <v>89</v>
      </c>
      <c r="C204" s="80" t="s">
        <v>76</v>
      </c>
      <c r="D204" s="86">
        <v>750</v>
      </c>
      <c r="E204" s="86">
        <v>434</v>
      </c>
      <c r="F204" s="86">
        <v>370</v>
      </c>
      <c r="G204" s="80">
        <v>12</v>
      </c>
      <c r="H204" s="80">
        <v>2</v>
      </c>
      <c r="I204" s="16"/>
      <c r="J204" s="25"/>
      <c r="K204" s="25"/>
      <c r="L204" s="25"/>
      <c r="M204" s="16"/>
      <c r="N204" s="16"/>
      <c r="O204" s="16"/>
      <c r="P204" s="40"/>
      <c r="Q204" s="16" t="s">
        <v>46</v>
      </c>
      <c r="R204" s="16" t="s">
        <v>122</v>
      </c>
      <c r="S204" s="277">
        <v>1</v>
      </c>
      <c r="T204" s="280">
        <f t="shared" si="14"/>
        <v>1.1000000000000001</v>
      </c>
      <c r="U204" s="273">
        <f t="shared" si="15"/>
        <v>2.2000000000000002</v>
      </c>
      <c r="V204" s="284">
        <f>IF(R204&lt;&gt;0,VLOOKUP(R204,Data!$A$3:$B$9,2,FALSE),"0")*H204</f>
        <v>8</v>
      </c>
      <c r="W204" s="268">
        <f>IF(Q204&lt;&gt;0,VLOOKUP(Q204,Data!$I$3:$J$4,2,FALSE),"0")*H204</f>
        <v>2</v>
      </c>
      <c r="X204" s="268">
        <f>IF(P204&lt;&gt;0,VLOOKUP(P204,Data!$D$3:$E$8,2,FALSE),"0")*H204</f>
        <v>0</v>
      </c>
      <c r="Y204" s="154"/>
      <c r="Z204" s="79">
        <v>60</v>
      </c>
      <c r="AA204" s="92" t="s">
        <v>79</v>
      </c>
    </row>
    <row r="205" spans="1:27" x14ac:dyDescent="0.25">
      <c r="A205" s="79"/>
      <c r="B205" s="79" t="s">
        <v>89</v>
      </c>
      <c r="C205" s="80" t="s">
        <v>76</v>
      </c>
      <c r="D205" s="86">
        <v>490</v>
      </c>
      <c r="E205" s="86">
        <v>892</v>
      </c>
      <c r="F205" s="86">
        <v>640</v>
      </c>
      <c r="G205" s="80">
        <v>10</v>
      </c>
      <c r="H205" s="80">
        <v>28</v>
      </c>
      <c r="I205" s="16"/>
      <c r="J205" s="25"/>
      <c r="K205" s="25"/>
      <c r="L205" s="25"/>
      <c r="M205" s="16"/>
      <c r="N205" s="16"/>
      <c r="O205" s="16"/>
      <c r="P205" s="40"/>
      <c r="Q205" s="16" t="s">
        <v>46</v>
      </c>
      <c r="R205" s="16" t="s">
        <v>122</v>
      </c>
      <c r="S205" s="277">
        <v>1</v>
      </c>
      <c r="T205" s="280">
        <f t="shared" si="14"/>
        <v>1.1000000000000001</v>
      </c>
      <c r="U205" s="273">
        <f t="shared" si="15"/>
        <v>30.800000000000004</v>
      </c>
      <c r="V205" s="284">
        <f>IF(R205&lt;&gt;0,VLOOKUP(R205,Data!$A$3:$B$9,2,FALSE),"0")*H205</f>
        <v>112</v>
      </c>
      <c r="W205" s="268">
        <f>IF(Q205&lt;&gt;0,VLOOKUP(Q205,Data!$I$3:$J$4,2,FALSE),"0")*H205</f>
        <v>28</v>
      </c>
      <c r="X205" s="268">
        <f>IF(P205&lt;&gt;0,VLOOKUP(P205,Data!$D$3:$E$8,2,FALSE),"0")*H205</f>
        <v>0</v>
      </c>
      <c r="Y205" s="154"/>
      <c r="Z205" s="65">
        <v>60</v>
      </c>
      <c r="AA205" s="92" t="s">
        <v>95</v>
      </c>
    </row>
    <row r="206" spans="1:27" x14ac:dyDescent="0.25">
      <c r="A206" s="79"/>
      <c r="B206" s="79" t="s">
        <v>89</v>
      </c>
      <c r="C206" s="9" t="s">
        <v>76</v>
      </c>
      <c r="D206" s="86">
        <v>592</v>
      </c>
      <c r="E206" s="86">
        <v>592</v>
      </c>
      <c r="F206" s="86">
        <v>300</v>
      </c>
      <c r="G206" s="80">
        <v>12</v>
      </c>
      <c r="H206" s="80">
        <v>16</v>
      </c>
      <c r="I206" s="16"/>
      <c r="J206" s="25"/>
      <c r="K206" s="25"/>
      <c r="L206" s="25"/>
      <c r="M206" s="16"/>
      <c r="N206" s="16"/>
      <c r="O206" s="16"/>
      <c r="P206" s="40"/>
      <c r="Q206" s="16" t="s">
        <v>46</v>
      </c>
      <c r="R206" s="16" t="s">
        <v>122</v>
      </c>
      <c r="S206" s="277">
        <v>1</v>
      </c>
      <c r="T206" s="280">
        <f t="shared" si="14"/>
        <v>1.1000000000000001</v>
      </c>
      <c r="U206" s="273">
        <f t="shared" si="15"/>
        <v>17.600000000000001</v>
      </c>
      <c r="V206" s="284">
        <f>IF(R206&lt;&gt;0,VLOOKUP(R206,Data!$A$3:$B$9,2,FALSE),"0")*H206</f>
        <v>64</v>
      </c>
      <c r="W206" s="268">
        <f>IF(Q206&lt;&gt;0,VLOOKUP(Q206,Data!$I$3:$J$4,2,FALSE),"0")*H206</f>
        <v>16</v>
      </c>
      <c r="X206" s="268">
        <f>IF(P206&lt;&gt;0,VLOOKUP(P206,Data!$D$3:$E$8,2,FALSE),"0")*H206</f>
        <v>0</v>
      </c>
      <c r="Y206" s="154"/>
      <c r="Z206" s="65">
        <v>60</v>
      </c>
      <c r="AA206" s="92" t="s">
        <v>79</v>
      </c>
    </row>
    <row r="207" spans="1:27" x14ac:dyDescent="0.25">
      <c r="A207" s="79"/>
      <c r="B207" s="79" t="s">
        <v>89</v>
      </c>
      <c r="C207" s="80" t="s">
        <v>76</v>
      </c>
      <c r="D207" s="86">
        <v>592</v>
      </c>
      <c r="E207" s="86">
        <v>792</v>
      </c>
      <c r="F207" s="86">
        <v>520</v>
      </c>
      <c r="G207" s="80">
        <v>9</v>
      </c>
      <c r="H207" s="80">
        <v>6</v>
      </c>
      <c r="I207" s="16"/>
      <c r="J207" s="25"/>
      <c r="K207" s="25"/>
      <c r="L207" s="25"/>
      <c r="M207" s="16"/>
      <c r="N207" s="16"/>
      <c r="O207" s="16"/>
      <c r="P207" s="40"/>
      <c r="Q207" s="16" t="s">
        <v>46</v>
      </c>
      <c r="R207" s="16" t="s">
        <v>122</v>
      </c>
      <c r="S207" s="277">
        <v>1</v>
      </c>
      <c r="T207" s="280">
        <f t="shared" si="14"/>
        <v>1.1000000000000001</v>
      </c>
      <c r="U207" s="273">
        <f t="shared" si="15"/>
        <v>6.6000000000000005</v>
      </c>
      <c r="V207" s="284">
        <f>IF(R207&lt;&gt;0,VLOOKUP(R207,Data!$A$3:$B$9,2,FALSE),"0")*H207</f>
        <v>24</v>
      </c>
      <c r="W207" s="268">
        <f>IF(Q207&lt;&gt;0,VLOOKUP(Q207,Data!$I$3:$J$4,2,FALSE),"0")*H207</f>
        <v>6</v>
      </c>
      <c r="X207" s="268">
        <f>IF(P207&lt;&gt;0,VLOOKUP(P207,Data!$D$3:$E$8,2,FALSE),"0")*H207</f>
        <v>0</v>
      </c>
      <c r="Y207" s="154"/>
      <c r="Z207" s="65">
        <v>60</v>
      </c>
      <c r="AA207" s="92" t="s">
        <v>79</v>
      </c>
    </row>
    <row r="208" spans="1:27" x14ac:dyDescent="0.25">
      <c r="A208" s="79"/>
      <c r="B208" s="79" t="s">
        <v>89</v>
      </c>
      <c r="C208" s="80" t="s">
        <v>76</v>
      </c>
      <c r="D208" s="86">
        <v>174</v>
      </c>
      <c r="E208" s="86">
        <v>338</v>
      </c>
      <c r="F208" s="86">
        <v>250</v>
      </c>
      <c r="G208" s="80">
        <v>3</v>
      </c>
      <c r="H208" s="80">
        <v>1</v>
      </c>
      <c r="I208" s="16"/>
      <c r="J208" s="25"/>
      <c r="K208" s="25"/>
      <c r="L208" s="25"/>
      <c r="M208" s="16"/>
      <c r="N208" s="16"/>
      <c r="O208" s="16"/>
      <c r="P208" s="40"/>
      <c r="Q208" s="16" t="s">
        <v>46</v>
      </c>
      <c r="R208" s="16" t="s">
        <v>122</v>
      </c>
      <c r="S208" s="277">
        <v>1</v>
      </c>
      <c r="T208" s="280">
        <f t="shared" si="14"/>
        <v>1.1000000000000001</v>
      </c>
      <c r="U208" s="273">
        <f t="shared" si="15"/>
        <v>1.1000000000000001</v>
      </c>
      <c r="V208" s="284">
        <f>IF(R208&lt;&gt;0,VLOOKUP(R208,Data!$A$3:$B$9,2,FALSE),"0")*H208</f>
        <v>4</v>
      </c>
      <c r="W208" s="268">
        <f>IF(Q208&lt;&gt;0,VLOOKUP(Q208,Data!$I$3:$J$4,2,FALSE),"0")*H208</f>
        <v>1</v>
      </c>
      <c r="X208" s="268">
        <f>IF(P208&lt;&gt;0,VLOOKUP(P208,Data!$D$3:$E$8,2,FALSE),"0")*H208</f>
        <v>0</v>
      </c>
      <c r="Y208" s="154"/>
      <c r="Z208" s="65">
        <v>60</v>
      </c>
      <c r="AA208" s="92" t="s">
        <v>79</v>
      </c>
    </row>
    <row r="209" spans="1:27" x14ac:dyDescent="0.25">
      <c r="A209" s="79"/>
      <c r="B209" s="79" t="s">
        <v>89</v>
      </c>
      <c r="C209" s="80" t="s">
        <v>76</v>
      </c>
      <c r="D209" s="86">
        <v>430</v>
      </c>
      <c r="E209" s="86">
        <v>439</v>
      </c>
      <c r="F209" s="86">
        <v>370</v>
      </c>
      <c r="G209" s="80">
        <v>8</v>
      </c>
      <c r="H209" s="80">
        <v>6</v>
      </c>
      <c r="I209" s="16"/>
      <c r="J209" s="25"/>
      <c r="K209" s="25"/>
      <c r="L209" s="25"/>
      <c r="M209" s="16"/>
      <c r="N209" s="16"/>
      <c r="O209" s="16"/>
      <c r="P209" s="40"/>
      <c r="Q209" s="16" t="s">
        <v>46</v>
      </c>
      <c r="R209" s="16" t="s">
        <v>122</v>
      </c>
      <c r="S209" s="277">
        <v>1</v>
      </c>
      <c r="T209" s="280">
        <f t="shared" si="14"/>
        <v>1.1000000000000001</v>
      </c>
      <c r="U209" s="273">
        <f t="shared" si="15"/>
        <v>6.6000000000000005</v>
      </c>
      <c r="V209" s="284">
        <f>IF(R209&lt;&gt;0,VLOOKUP(R209,Data!$A$3:$B$9,2,FALSE),"0")*H209</f>
        <v>24</v>
      </c>
      <c r="W209" s="268">
        <f>IF(Q209&lt;&gt;0,VLOOKUP(Q209,Data!$I$3:$J$4,2,FALSE),"0")*H209</f>
        <v>6</v>
      </c>
      <c r="X209" s="268">
        <f>IF(P209&lt;&gt;0,VLOOKUP(P209,Data!$D$3:$E$8,2,FALSE),"0")*H209</f>
        <v>0</v>
      </c>
      <c r="Y209" s="154"/>
      <c r="Z209" s="65">
        <v>60</v>
      </c>
      <c r="AA209" s="92" t="s">
        <v>79</v>
      </c>
    </row>
    <row r="210" spans="1:27" x14ac:dyDescent="0.25">
      <c r="A210" s="79"/>
      <c r="B210" s="79" t="s">
        <v>89</v>
      </c>
      <c r="C210" s="80" t="s">
        <v>76</v>
      </c>
      <c r="D210" s="86">
        <v>235</v>
      </c>
      <c r="E210" s="86">
        <v>470</v>
      </c>
      <c r="F210" s="86">
        <v>300</v>
      </c>
      <c r="G210" s="80">
        <v>3</v>
      </c>
      <c r="H210" s="80">
        <v>2</v>
      </c>
      <c r="I210" s="16"/>
      <c r="J210" s="25"/>
      <c r="K210" s="25"/>
      <c r="L210" s="25"/>
      <c r="M210" s="16"/>
      <c r="N210" s="16"/>
      <c r="O210" s="16"/>
      <c r="P210" s="40"/>
      <c r="Q210" s="16" t="s">
        <v>46</v>
      </c>
      <c r="R210" s="16" t="s">
        <v>122</v>
      </c>
      <c r="S210" s="277">
        <v>1</v>
      </c>
      <c r="T210" s="280">
        <f t="shared" si="14"/>
        <v>1.1000000000000001</v>
      </c>
      <c r="U210" s="273">
        <f t="shared" si="15"/>
        <v>2.2000000000000002</v>
      </c>
      <c r="V210" s="284">
        <f>IF(R210&lt;&gt;0,VLOOKUP(R210,Data!$A$3:$B$9,2,FALSE),"0")*H210</f>
        <v>8</v>
      </c>
      <c r="W210" s="268">
        <f>IF(Q210&lt;&gt;0,VLOOKUP(Q210,Data!$I$3:$J$4,2,FALSE),"0")*H210</f>
        <v>2</v>
      </c>
      <c r="X210" s="268">
        <f>IF(P210&lt;&gt;0,VLOOKUP(P210,Data!$D$3:$E$8,2,FALSE),"0")*H210</f>
        <v>0</v>
      </c>
      <c r="Y210" s="154"/>
      <c r="Z210" s="65">
        <v>60</v>
      </c>
      <c r="AA210" s="92" t="s">
        <v>79</v>
      </c>
    </row>
    <row r="211" spans="1:27" x14ac:dyDescent="0.25">
      <c r="A211" s="79"/>
      <c r="B211" s="79" t="s">
        <v>89</v>
      </c>
      <c r="C211" s="80" t="s">
        <v>76</v>
      </c>
      <c r="D211" s="86">
        <v>287</v>
      </c>
      <c r="E211" s="86">
        <v>742</v>
      </c>
      <c r="F211" s="86">
        <v>640</v>
      </c>
      <c r="G211" s="80">
        <v>6</v>
      </c>
      <c r="H211" s="80">
        <v>2</v>
      </c>
      <c r="I211" s="16"/>
      <c r="J211" s="25"/>
      <c r="K211" s="25"/>
      <c r="L211" s="25"/>
      <c r="M211" s="16"/>
      <c r="N211" s="16"/>
      <c r="O211" s="16"/>
      <c r="P211" s="40"/>
      <c r="Q211" s="16" t="s">
        <v>46</v>
      </c>
      <c r="R211" s="16" t="s">
        <v>122</v>
      </c>
      <c r="S211" s="277">
        <v>1</v>
      </c>
      <c r="T211" s="280">
        <f t="shared" si="14"/>
        <v>1.1000000000000001</v>
      </c>
      <c r="U211" s="273">
        <f t="shared" si="15"/>
        <v>2.2000000000000002</v>
      </c>
      <c r="V211" s="284">
        <f>IF(R211&lt;&gt;0,VLOOKUP(R211,Data!$A$3:$B$9,2,FALSE),"0")*H211</f>
        <v>8</v>
      </c>
      <c r="W211" s="268">
        <f>IF(Q211&lt;&gt;0,VLOOKUP(Q211,Data!$I$3:$J$4,2,FALSE),"0")*H211</f>
        <v>2</v>
      </c>
      <c r="X211" s="268">
        <f>IF(P211&lt;&gt;0,VLOOKUP(P211,Data!$D$3:$E$8,2,FALSE),"0")*H211</f>
        <v>0</v>
      </c>
      <c r="Y211" s="154"/>
      <c r="Z211" s="65">
        <v>60</v>
      </c>
      <c r="AA211" s="92" t="s">
        <v>79</v>
      </c>
    </row>
    <row r="212" spans="1:27" x14ac:dyDescent="0.25">
      <c r="A212" s="79"/>
      <c r="B212" s="79" t="s">
        <v>89</v>
      </c>
      <c r="C212" s="80" t="s">
        <v>76</v>
      </c>
      <c r="D212" s="86">
        <v>472</v>
      </c>
      <c r="E212" s="86">
        <v>279</v>
      </c>
      <c r="F212" s="86">
        <v>300</v>
      </c>
      <c r="G212" s="80">
        <v>8</v>
      </c>
      <c r="H212" s="80">
        <v>2</v>
      </c>
      <c r="I212" s="16"/>
      <c r="J212" s="25"/>
      <c r="K212" s="25"/>
      <c r="L212" s="25"/>
      <c r="M212" s="16"/>
      <c r="N212" s="16"/>
      <c r="O212" s="16"/>
      <c r="P212" s="40"/>
      <c r="Q212" s="16" t="s">
        <v>46</v>
      </c>
      <c r="R212" s="16" t="s">
        <v>122</v>
      </c>
      <c r="S212" s="277">
        <v>1</v>
      </c>
      <c r="T212" s="280">
        <f t="shared" si="14"/>
        <v>1.1000000000000001</v>
      </c>
      <c r="U212" s="273">
        <f t="shared" si="15"/>
        <v>2.2000000000000002</v>
      </c>
      <c r="V212" s="284">
        <f>IF(R212&lt;&gt;0,VLOOKUP(R212,Data!$A$3:$B$9,2,FALSE),"0")*H212</f>
        <v>8</v>
      </c>
      <c r="W212" s="268">
        <f>IF(Q212&lt;&gt;0,VLOOKUP(Q212,Data!$I$3:$J$4,2,FALSE),"0")*H212</f>
        <v>2</v>
      </c>
      <c r="X212" s="268">
        <f>IF(P212&lt;&gt;0,VLOOKUP(P212,Data!$D$3:$E$8,2,FALSE),"0")*H212</f>
        <v>0</v>
      </c>
      <c r="Y212" s="154"/>
      <c r="Z212" s="65">
        <v>60</v>
      </c>
      <c r="AA212" s="92" t="s">
        <v>79</v>
      </c>
    </row>
    <row r="213" spans="1:27" x14ac:dyDescent="0.25">
      <c r="A213" s="79"/>
      <c r="B213" s="79" t="s">
        <v>89</v>
      </c>
      <c r="C213" s="80" t="s">
        <v>76</v>
      </c>
      <c r="D213" s="86">
        <v>287</v>
      </c>
      <c r="E213" s="86">
        <v>287</v>
      </c>
      <c r="F213" s="86">
        <v>370</v>
      </c>
      <c r="G213" s="80">
        <v>5</v>
      </c>
      <c r="H213" s="80">
        <v>1</v>
      </c>
      <c r="I213" s="16"/>
      <c r="J213" s="25"/>
      <c r="K213" s="25"/>
      <c r="L213" s="25"/>
      <c r="M213" s="16"/>
      <c r="N213" s="16"/>
      <c r="O213" s="16"/>
      <c r="P213" s="40"/>
      <c r="Q213" s="16" t="s">
        <v>46</v>
      </c>
      <c r="R213" s="16" t="s">
        <v>122</v>
      </c>
      <c r="S213" s="277">
        <v>1</v>
      </c>
      <c r="T213" s="280">
        <f t="shared" si="14"/>
        <v>1.1000000000000001</v>
      </c>
      <c r="U213" s="273">
        <f t="shared" si="15"/>
        <v>1.1000000000000001</v>
      </c>
      <c r="V213" s="284">
        <f>IF(R213&lt;&gt;0,VLOOKUP(R213,Data!$A$3:$B$9,2,FALSE),"0")*H213</f>
        <v>4</v>
      </c>
      <c r="W213" s="268">
        <f>IF(Q213&lt;&gt;0,VLOOKUP(Q213,Data!$I$3:$J$4,2,FALSE),"0")*H213</f>
        <v>1</v>
      </c>
      <c r="X213" s="268">
        <f>IF(P213&lt;&gt;0,VLOOKUP(P213,Data!$D$3:$E$8,2,FALSE),"0")*H213</f>
        <v>0</v>
      </c>
      <c r="Y213" s="154"/>
      <c r="Z213" s="65">
        <v>60</v>
      </c>
      <c r="AA213" s="92" t="s">
        <v>96</v>
      </c>
    </row>
    <row r="214" spans="1:27" x14ac:dyDescent="0.25">
      <c r="A214" s="79"/>
      <c r="B214" s="65" t="s">
        <v>89</v>
      </c>
      <c r="C214" s="80" t="s">
        <v>76</v>
      </c>
      <c r="D214" s="88">
        <v>287</v>
      </c>
      <c r="E214" s="88">
        <v>592</v>
      </c>
      <c r="F214" s="88">
        <v>640</v>
      </c>
      <c r="G214" s="9">
        <v>5</v>
      </c>
      <c r="H214" s="80">
        <v>52</v>
      </c>
      <c r="I214" s="16"/>
      <c r="J214" s="25"/>
      <c r="K214" s="25"/>
      <c r="L214" s="25"/>
      <c r="M214" s="16"/>
      <c r="N214" s="16"/>
      <c r="O214" s="16"/>
      <c r="P214" s="40"/>
      <c r="Q214" s="16" t="s">
        <v>46</v>
      </c>
      <c r="R214" s="16" t="s">
        <v>122</v>
      </c>
      <c r="S214" s="277">
        <v>1</v>
      </c>
      <c r="T214" s="280">
        <f t="shared" si="14"/>
        <v>1.1000000000000001</v>
      </c>
      <c r="U214" s="273">
        <f t="shared" si="15"/>
        <v>57.2</v>
      </c>
      <c r="V214" s="284">
        <f>IF(R214&lt;&gt;0,VLOOKUP(R214,Data!$A$3:$B$9,2,FALSE),"0")*H214</f>
        <v>208</v>
      </c>
      <c r="W214" s="268">
        <f>IF(Q214&lt;&gt;0,VLOOKUP(Q214,Data!$I$3:$J$4,2,FALSE),"0")*H214</f>
        <v>52</v>
      </c>
      <c r="X214" s="268">
        <f>IF(P214&lt;&gt;0,VLOOKUP(P214,Data!$D$3:$E$8,2,FALSE),"0")*H214</f>
        <v>0</v>
      </c>
      <c r="Y214" s="154"/>
      <c r="Z214" s="65">
        <v>60</v>
      </c>
      <c r="AA214" s="92" t="s">
        <v>96</v>
      </c>
    </row>
    <row r="215" spans="1:27" x14ac:dyDescent="0.25">
      <c r="A215" s="79"/>
      <c r="B215" s="65" t="s">
        <v>89</v>
      </c>
      <c r="C215" s="80" t="s">
        <v>76</v>
      </c>
      <c r="D215" s="88">
        <v>287</v>
      </c>
      <c r="E215" s="88">
        <v>287</v>
      </c>
      <c r="F215" s="88">
        <v>640</v>
      </c>
      <c r="G215" s="9">
        <v>5</v>
      </c>
      <c r="H215" s="80">
        <v>6</v>
      </c>
      <c r="I215" s="16"/>
      <c r="J215" s="25"/>
      <c r="K215" s="25"/>
      <c r="L215" s="25"/>
      <c r="M215" s="16"/>
      <c r="N215" s="16"/>
      <c r="O215" s="16"/>
      <c r="P215" s="40"/>
      <c r="Q215" s="16" t="s">
        <v>46</v>
      </c>
      <c r="R215" s="16" t="s">
        <v>122</v>
      </c>
      <c r="S215" s="277">
        <v>1</v>
      </c>
      <c r="T215" s="280">
        <f t="shared" si="14"/>
        <v>1.1000000000000001</v>
      </c>
      <c r="U215" s="273">
        <f t="shared" si="15"/>
        <v>6.6000000000000005</v>
      </c>
      <c r="V215" s="284">
        <f>IF(R215&lt;&gt;0,VLOOKUP(R215,Data!$A$3:$B$9,2,FALSE),"0")*H215</f>
        <v>24</v>
      </c>
      <c r="W215" s="268">
        <f>IF(Q215&lt;&gt;0,VLOOKUP(Q215,Data!$I$3:$J$4,2,FALSE),"0")*H215</f>
        <v>6</v>
      </c>
      <c r="X215" s="268">
        <f>IF(P215&lt;&gt;0,VLOOKUP(P215,Data!$D$3:$E$8,2,FALSE),"0")*H215</f>
        <v>0</v>
      </c>
      <c r="Y215" s="154"/>
      <c r="Z215" s="65">
        <v>60</v>
      </c>
      <c r="AA215" s="92" t="s">
        <v>96</v>
      </c>
    </row>
    <row r="216" spans="1:27" x14ac:dyDescent="0.25">
      <c r="A216" s="79"/>
      <c r="B216" s="65" t="s">
        <v>89</v>
      </c>
      <c r="C216" s="80" t="s">
        <v>76</v>
      </c>
      <c r="D216" s="88">
        <v>592</v>
      </c>
      <c r="E216" s="88">
        <v>287</v>
      </c>
      <c r="F216" s="88">
        <v>520</v>
      </c>
      <c r="G216" s="9">
        <v>10</v>
      </c>
      <c r="H216" s="80">
        <v>34</v>
      </c>
      <c r="I216" s="16"/>
      <c r="J216" s="25"/>
      <c r="K216" s="25"/>
      <c r="L216" s="25"/>
      <c r="M216" s="16"/>
      <c r="N216" s="16"/>
      <c r="O216" s="16"/>
      <c r="P216" s="40"/>
      <c r="Q216" s="16" t="s">
        <v>46</v>
      </c>
      <c r="R216" s="16" t="s">
        <v>122</v>
      </c>
      <c r="S216" s="277">
        <v>1</v>
      </c>
      <c r="T216" s="280">
        <f t="shared" si="14"/>
        <v>1.1000000000000001</v>
      </c>
      <c r="U216" s="273">
        <f t="shared" si="15"/>
        <v>37.400000000000006</v>
      </c>
      <c r="V216" s="284">
        <f>IF(R216&lt;&gt;0,VLOOKUP(R216,Data!$A$3:$B$9,2,FALSE),"0")*H216</f>
        <v>136</v>
      </c>
      <c r="W216" s="268">
        <f>IF(Q216&lt;&gt;0,VLOOKUP(Q216,Data!$I$3:$J$4,2,FALSE),"0")*H216</f>
        <v>34</v>
      </c>
      <c r="X216" s="268">
        <f>IF(P216&lt;&gt;0,VLOOKUP(P216,Data!$D$3:$E$8,2,FALSE),"0")*H216</f>
        <v>0</v>
      </c>
      <c r="Y216" s="154"/>
      <c r="Z216" s="65">
        <v>60</v>
      </c>
      <c r="AA216" s="92" t="s">
        <v>96</v>
      </c>
    </row>
    <row r="217" spans="1:27" x14ac:dyDescent="0.25">
      <c r="A217" s="79"/>
      <c r="B217" s="65" t="s">
        <v>89</v>
      </c>
      <c r="C217" s="80" t="s">
        <v>76</v>
      </c>
      <c r="D217" s="88">
        <v>490</v>
      </c>
      <c r="E217" s="88">
        <v>592</v>
      </c>
      <c r="F217" s="88">
        <v>370</v>
      </c>
      <c r="G217" s="9">
        <v>8</v>
      </c>
      <c r="H217" s="80">
        <v>12</v>
      </c>
      <c r="I217" s="16"/>
      <c r="J217" s="25"/>
      <c r="K217" s="25"/>
      <c r="L217" s="25"/>
      <c r="M217" s="16"/>
      <c r="N217" s="16"/>
      <c r="O217" s="16"/>
      <c r="P217" s="40"/>
      <c r="Q217" s="16" t="s">
        <v>46</v>
      </c>
      <c r="R217" s="16" t="s">
        <v>122</v>
      </c>
      <c r="S217" s="277">
        <v>1</v>
      </c>
      <c r="T217" s="280">
        <f t="shared" si="14"/>
        <v>1.1000000000000001</v>
      </c>
      <c r="U217" s="273">
        <f t="shared" si="15"/>
        <v>13.200000000000001</v>
      </c>
      <c r="V217" s="284">
        <f>IF(R217&lt;&gt;0,VLOOKUP(R217,Data!$A$3:$B$9,2,FALSE),"0")*H217</f>
        <v>48</v>
      </c>
      <c r="W217" s="268">
        <f>IF(Q217&lt;&gt;0,VLOOKUP(Q217,Data!$I$3:$J$4,2,FALSE),"0")*H217</f>
        <v>12</v>
      </c>
      <c r="X217" s="268">
        <f>IF(P217&lt;&gt;0,VLOOKUP(P217,Data!$D$3:$E$8,2,FALSE),"0")*H217</f>
        <v>0</v>
      </c>
      <c r="Y217" s="154"/>
      <c r="Z217" s="65">
        <v>60</v>
      </c>
      <c r="AA217" s="92" t="s">
        <v>97</v>
      </c>
    </row>
    <row r="218" spans="1:27" x14ac:dyDescent="0.25">
      <c r="A218" s="79"/>
      <c r="B218" s="65" t="s">
        <v>89</v>
      </c>
      <c r="C218" s="9" t="s">
        <v>76</v>
      </c>
      <c r="D218" s="88">
        <v>353</v>
      </c>
      <c r="E218" s="88">
        <v>425</v>
      </c>
      <c r="F218" s="88">
        <v>370</v>
      </c>
      <c r="G218" s="9">
        <v>6</v>
      </c>
      <c r="H218" s="80">
        <v>4</v>
      </c>
      <c r="I218" s="16"/>
      <c r="J218" s="25"/>
      <c r="K218" s="25"/>
      <c r="L218" s="25"/>
      <c r="M218" s="16"/>
      <c r="N218" s="16"/>
      <c r="O218" s="16"/>
      <c r="P218" s="40"/>
      <c r="Q218" s="16" t="s">
        <v>46</v>
      </c>
      <c r="R218" s="16" t="s">
        <v>122</v>
      </c>
      <c r="S218" s="277">
        <v>1</v>
      </c>
      <c r="T218" s="280">
        <f t="shared" si="14"/>
        <v>1.1000000000000001</v>
      </c>
      <c r="U218" s="273">
        <f t="shared" si="15"/>
        <v>4.4000000000000004</v>
      </c>
      <c r="V218" s="284">
        <f>IF(R218&lt;&gt;0,VLOOKUP(R218,Data!$A$3:$B$9,2,FALSE),"0")*H218</f>
        <v>16</v>
      </c>
      <c r="W218" s="268">
        <f>IF(Q218&lt;&gt;0,VLOOKUP(Q218,Data!$I$3:$J$4,2,FALSE),"0")*H218</f>
        <v>4</v>
      </c>
      <c r="X218" s="268">
        <f>IF(P218&lt;&gt;0,VLOOKUP(P218,Data!$D$3:$E$8,2,FALSE),"0")*H218</f>
        <v>0</v>
      </c>
      <c r="Y218" s="154"/>
      <c r="Z218" s="65">
        <v>60</v>
      </c>
      <c r="AA218" s="92" t="s">
        <v>97</v>
      </c>
    </row>
    <row r="219" spans="1:27" x14ac:dyDescent="0.25">
      <c r="A219" s="79"/>
      <c r="B219" s="65" t="s">
        <v>89</v>
      </c>
      <c r="C219" s="80" t="s">
        <v>76</v>
      </c>
      <c r="D219" s="86">
        <v>592</v>
      </c>
      <c r="E219" s="86">
        <v>392</v>
      </c>
      <c r="F219" s="86">
        <v>370</v>
      </c>
      <c r="G219" s="80">
        <v>10</v>
      </c>
      <c r="H219" s="80">
        <v>4</v>
      </c>
      <c r="I219" s="16"/>
      <c r="J219" s="25"/>
      <c r="K219" s="25"/>
      <c r="L219" s="25"/>
      <c r="M219" s="16"/>
      <c r="N219" s="16"/>
      <c r="O219" s="16"/>
      <c r="P219" s="40"/>
      <c r="Q219" s="16" t="s">
        <v>46</v>
      </c>
      <c r="R219" s="16" t="s">
        <v>122</v>
      </c>
      <c r="S219" s="277">
        <v>1</v>
      </c>
      <c r="T219" s="280">
        <f t="shared" si="14"/>
        <v>1.1000000000000001</v>
      </c>
      <c r="U219" s="273">
        <f t="shared" si="15"/>
        <v>4.4000000000000004</v>
      </c>
      <c r="V219" s="284">
        <f>IF(R219&lt;&gt;0,VLOOKUP(R219,Data!$A$3:$B$9,2,FALSE),"0")*H219</f>
        <v>16</v>
      </c>
      <c r="W219" s="268">
        <f>IF(Q219&lt;&gt;0,VLOOKUP(Q219,Data!$I$3:$J$4,2,FALSE),"0")*H219</f>
        <v>4</v>
      </c>
      <c r="X219" s="268">
        <f>IF(P219&lt;&gt;0,VLOOKUP(P219,Data!$D$3:$E$8,2,FALSE),"0")*H219</f>
        <v>0</v>
      </c>
      <c r="Y219" s="154"/>
      <c r="Z219" s="65">
        <v>60</v>
      </c>
      <c r="AA219" s="92" t="s">
        <v>97</v>
      </c>
    </row>
    <row r="220" spans="1:27" x14ac:dyDescent="0.25">
      <c r="A220" s="79"/>
      <c r="B220" s="65" t="s">
        <v>89</v>
      </c>
      <c r="C220" s="80" t="s">
        <v>76</v>
      </c>
      <c r="D220" s="86">
        <v>792</v>
      </c>
      <c r="E220" s="86">
        <v>392</v>
      </c>
      <c r="F220" s="86">
        <v>370</v>
      </c>
      <c r="G220" s="80">
        <v>12</v>
      </c>
      <c r="H220" s="80">
        <v>2</v>
      </c>
      <c r="I220" s="16"/>
      <c r="J220" s="25"/>
      <c r="K220" s="25"/>
      <c r="L220" s="25"/>
      <c r="M220" s="16"/>
      <c r="N220" s="16"/>
      <c r="O220" s="16"/>
      <c r="P220" s="40"/>
      <c r="Q220" s="16" t="s">
        <v>46</v>
      </c>
      <c r="R220" s="16" t="s">
        <v>122</v>
      </c>
      <c r="S220" s="277">
        <v>1</v>
      </c>
      <c r="T220" s="280">
        <f t="shared" si="14"/>
        <v>1.1000000000000001</v>
      </c>
      <c r="U220" s="273">
        <f t="shared" si="15"/>
        <v>2.2000000000000002</v>
      </c>
      <c r="V220" s="284">
        <f>IF(R220&lt;&gt;0,VLOOKUP(R220,Data!$A$3:$B$9,2,FALSE),"0")*H220</f>
        <v>8</v>
      </c>
      <c r="W220" s="268">
        <f>IF(Q220&lt;&gt;0,VLOOKUP(Q220,Data!$I$3:$J$4,2,FALSE),"0")*H220</f>
        <v>2</v>
      </c>
      <c r="X220" s="268">
        <f>IF(P220&lt;&gt;0,VLOOKUP(P220,Data!$D$3:$E$8,2,FALSE),"0")*H220</f>
        <v>0</v>
      </c>
      <c r="Y220" s="154"/>
      <c r="Z220" s="65">
        <v>60</v>
      </c>
      <c r="AA220" s="92" t="s">
        <v>97</v>
      </c>
    </row>
    <row r="221" spans="1:27" x14ac:dyDescent="0.25">
      <c r="A221" s="79"/>
      <c r="B221" s="65" t="s">
        <v>89</v>
      </c>
      <c r="C221" s="80" t="s">
        <v>76</v>
      </c>
      <c r="D221" s="86">
        <v>650</v>
      </c>
      <c r="E221" s="86">
        <v>394</v>
      </c>
      <c r="F221" s="86">
        <v>370</v>
      </c>
      <c r="G221" s="80">
        <v>10</v>
      </c>
      <c r="H221" s="80">
        <v>2</v>
      </c>
      <c r="I221" s="16"/>
      <c r="J221" s="25"/>
      <c r="K221" s="25"/>
      <c r="L221" s="25"/>
      <c r="M221" s="16"/>
      <c r="N221" s="16"/>
      <c r="O221" s="16"/>
      <c r="P221" s="40"/>
      <c r="Q221" s="16" t="s">
        <v>46</v>
      </c>
      <c r="R221" s="16" t="s">
        <v>122</v>
      </c>
      <c r="S221" s="277">
        <v>1</v>
      </c>
      <c r="T221" s="280">
        <f t="shared" ref="T221:T241" si="16">S221*(1+$T$14)</f>
        <v>1.1000000000000001</v>
      </c>
      <c r="U221" s="273">
        <f t="shared" si="15"/>
        <v>2.2000000000000002</v>
      </c>
      <c r="V221" s="284">
        <f>IF(R221&lt;&gt;0,VLOOKUP(R221,Data!$A$3:$B$9,2,FALSE),"0")*H221</f>
        <v>8</v>
      </c>
      <c r="W221" s="268">
        <f>IF(Q221&lt;&gt;0,VLOOKUP(Q221,Data!$I$3:$J$4,2,FALSE),"0")*H221</f>
        <v>2</v>
      </c>
      <c r="X221" s="268">
        <f>IF(P221&lt;&gt;0,VLOOKUP(P221,Data!$D$3:$E$8,2,FALSE),"0")*H221</f>
        <v>0</v>
      </c>
      <c r="Y221" s="154"/>
      <c r="Z221" s="65">
        <v>60</v>
      </c>
      <c r="AA221" s="92" t="s">
        <v>98</v>
      </c>
    </row>
    <row r="222" spans="1:27" x14ac:dyDescent="0.25">
      <c r="A222" s="79"/>
      <c r="B222" s="65" t="s">
        <v>89</v>
      </c>
      <c r="C222" s="80" t="s">
        <v>76</v>
      </c>
      <c r="D222" s="86">
        <v>790</v>
      </c>
      <c r="E222" s="86">
        <v>375</v>
      </c>
      <c r="F222" s="86">
        <v>370</v>
      </c>
      <c r="G222" s="80">
        <v>13</v>
      </c>
      <c r="H222" s="80">
        <v>1</v>
      </c>
      <c r="I222" s="16"/>
      <c r="J222" s="25"/>
      <c r="K222" s="25"/>
      <c r="L222" s="25"/>
      <c r="M222" s="16"/>
      <c r="N222" s="16"/>
      <c r="O222" s="16"/>
      <c r="P222" s="40"/>
      <c r="Q222" s="16" t="s">
        <v>46</v>
      </c>
      <c r="R222" s="16" t="s">
        <v>122</v>
      </c>
      <c r="S222" s="277">
        <v>1</v>
      </c>
      <c r="T222" s="280">
        <f t="shared" si="16"/>
        <v>1.1000000000000001</v>
      </c>
      <c r="U222" s="273">
        <f t="shared" si="15"/>
        <v>1.1000000000000001</v>
      </c>
      <c r="V222" s="284">
        <f>IF(R222&lt;&gt;0,VLOOKUP(R222,Data!$A$3:$B$9,2,FALSE),"0")*H222</f>
        <v>4</v>
      </c>
      <c r="W222" s="268">
        <f>IF(Q222&lt;&gt;0,VLOOKUP(Q222,Data!$I$3:$J$4,2,FALSE),"0")*H222</f>
        <v>1</v>
      </c>
      <c r="X222" s="268">
        <f>IF(P222&lt;&gt;0,VLOOKUP(P222,Data!$D$3:$E$8,2,FALSE),"0")*H222</f>
        <v>0</v>
      </c>
      <c r="Y222" s="154"/>
      <c r="Z222" s="65">
        <v>60</v>
      </c>
      <c r="AA222" s="92" t="s">
        <v>99</v>
      </c>
    </row>
    <row r="223" spans="1:27" x14ac:dyDescent="0.25">
      <c r="A223" s="79"/>
      <c r="B223" s="65" t="s">
        <v>89</v>
      </c>
      <c r="C223" s="80" t="s">
        <v>76</v>
      </c>
      <c r="D223" s="86">
        <v>287</v>
      </c>
      <c r="E223" s="86">
        <v>742</v>
      </c>
      <c r="F223" s="86">
        <v>640</v>
      </c>
      <c r="G223" s="80">
        <v>5</v>
      </c>
      <c r="H223" s="80">
        <v>2</v>
      </c>
      <c r="I223" s="16"/>
      <c r="J223" s="25"/>
      <c r="K223" s="25"/>
      <c r="L223" s="25"/>
      <c r="M223" s="16"/>
      <c r="N223" s="16"/>
      <c r="O223" s="16"/>
      <c r="P223" s="40"/>
      <c r="Q223" s="16" t="s">
        <v>46</v>
      </c>
      <c r="R223" s="16" t="s">
        <v>122</v>
      </c>
      <c r="S223" s="277">
        <v>1</v>
      </c>
      <c r="T223" s="280">
        <f t="shared" si="16"/>
        <v>1.1000000000000001</v>
      </c>
      <c r="U223" s="273">
        <f t="shared" si="15"/>
        <v>2.2000000000000002</v>
      </c>
      <c r="V223" s="284">
        <f>IF(R223&lt;&gt;0,VLOOKUP(R223,Data!$A$3:$B$9,2,FALSE),"0")*H223</f>
        <v>8</v>
      </c>
      <c r="W223" s="268">
        <f>IF(Q223&lt;&gt;0,VLOOKUP(Q223,Data!$I$3:$J$4,2,FALSE),"0")*H223</f>
        <v>2</v>
      </c>
      <c r="X223" s="268">
        <f>IF(P223&lt;&gt;0,VLOOKUP(P223,Data!$D$3:$E$8,2,FALSE),"0")*H223</f>
        <v>0</v>
      </c>
      <c r="Y223" s="154"/>
      <c r="Z223" s="65">
        <v>60</v>
      </c>
      <c r="AA223" s="92" t="s">
        <v>79</v>
      </c>
    </row>
    <row r="224" spans="1:27" x14ac:dyDescent="0.25">
      <c r="A224" s="79"/>
      <c r="B224" s="65" t="s">
        <v>89</v>
      </c>
      <c r="C224" s="80" t="s">
        <v>76</v>
      </c>
      <c r="D224" s="86">
        <v>903</v>
      </c>
      <c r="E224" s="86">
        <v>384</v>
      </c>
      <c r="F224" s="86">
        <v>370</v>
      </c>
      <c r="G224" s="80">
        <v>12</v>
      </c>
      <c r="H224" s="80">
        <v>1</v>
      </c>
      <c r="I224" s="16"/>
      <c r="J224" s="25"/>
      <c r="K224" s="25"/>
      <c r="L224" s="25"/>
      <c r="M224" s="16"/>
      <c r="N224" s="16"/>
      <c r="O224" s="16"/>
      <c r="P224" s="40"/>
      <c r="Q224" s="16" t="s">
        <v>46</v>
      </c>
      <c r="R224" s="16" t="s">
        <v>122</v>
      </c>
      <c r="S224" s="277">
        <v>1</v>
      </c>
      <c r="T224" s="280">
        <f t="shared" si="16"/>
        <v>1.1000000000000001</v>
      </c>
      <c r="U224" s="273">
        <f t="shared" si="15"/>
        <v>1.1000000000000001</v>
      </c>
      <c r="V224" s="284">
        <f>IF(R224&lt;&gt;0,VLOOKUP(R224,Data!$A$3:$B$9,2,FALSE),"0")*H224</f>
        <v>4</v>
      </c>
      <c r="W224" s="268">
        <f>IF(Q224&lt;&gt;0,VLOOKUP(Q224,Data!$I$3:$J$4,2,FALSE),"0")*H224</f>
        <v>1</v>
      </c>
      <c r="X224" s="268">
        <f>IF(P224&lt;&gt;0,VLOOKUP(P224,Data!$D$3:$E$8,2,FALSE),"0")*H224</f>
        <v>0</v>
      </c>
      <c r="Y224" s="154"/>
      <c r="Z224" s="65">
        <v>60</v>
      </c>
      <c r="AA224" s="92" t="s">
        <v>79</v>
      </c>
    </row>
    <row r="225" spans="1:27" x14ac:dyDescent="0.25">
      <c r="A225" s="79"/>
      <c r="B225" s="65" t="s">
        <v>89</v>
      </c>
      <c r="C225" s="80" t="s">
        <v>76</v>
      </c>
      <c r="D225" s="86">
        <v>592</v>
      </c>
      <c r="E225" s="86">
        <v>592</v>
      </c>
      <c r="F225" s="86">
        <v>296</v>
      </c>
      <c r="G225" s="80">
        <v>0</v>
      </c>
      <c r="H225" s="80">
        <v>2</v>
      </c>
      <c r="I225" s="16"/>
      <c r="J225" s="25"/>
      <c r="K225" s="25"/>
      <c r="L225" s="25"/>
      <c r="M225" s="16"/>
      <c r="N225" s="16"/>
      <c r="O225" s="16"/>
      <c r="P225" s="40"/>
      <c r="Q225" s="16" t="s">
        <v>46</v>
      </c>
      <c r="R225" s="16" t="s">
        <v>122</v>
      </c>
      <c r="S225" s="277">
        <v>1</v>
      </c>
      <c r="T225" s="280">
        <f t="shared" si="16"/>
        <v>1.1000000000000001</v>
      </c>
      <c r="U225" s="273">
        <f t="shared" si="15"/>
        <v>2.2000000000000002</v>
      </c>
      <c r="V225" s="284">
        <f>IF(R225&lt;&gt;0,VLOOKUP(R225,Data!$A$3:$B$9,2,FALSE),"0")*H225</f>
        <v>8</v>
      </c>
      <c r="W225" s="268">
        <f>IF(Q225&lt;&gt;0,VLOOKUP(Q225,Data!$I$3:$J$4,2,FALSE),"0")*H225</f>
        <v>2</v>
      </c>
      <c r="X225" s="268">
        <f>IF(P225&lt;&gt;0,VLOOKUP(P225,Data!$D$3:$E$8,2,FALSE),"0")*H225</f>
        <v>0</v>
      </c>
      <c r="Y225" s="154"/>
      <c r="Z225" s="65">
        <v>60</v>
      </c>
      <c r="AA225" s="92" t="s">
        <v>81</v>
      </c>
    </row>
    <row r="226" spans="1:27" x14ac:dyDescent="0.25">
      <c r="A226" s="79"/>
      <c r="B226" s="65" t="s">
        <v>89</v>
      </c>
      <c r="C226" s="80" t="s">
        <v>76</v>
      </c>
      <c r="D226" s="86">
        <v>740</v>
      </c>
      <c r="E226" s="86">
        <v>370</v>
      </c>
      <c r="F226" s="86">
        <v>640</v>
      </c>
      <c r="G226" s="80">
        <v>10</v>
      </c>
      <c r="H226" s="80">
        <v>2</v>
      </c>
      <c r="I226" s="16"/>
      <c r="J226" s="25"/>
      <c r="K226" s="25"/>
      <c r="L226" s="25"/>
      <c r="M226" s="16"/>
      <c r="N226" s="16"/>
      <c r="O226" s="16"/>
      <c r="P226" s="40"/>
      <c r="Q226" s="16" t="s">
        <v>46</v>
      </c>
      <c r="R226" s="16" t="s">
        <v>122</v>
      </c>
      <c r="S226" s="277">
        <v>1</v>
      </c>
      <c r="T226" s="280">
        <f t="shared" si="16"/>
        <v>1.1000000000000001</v>
      </c>
      <c r="U226" s="273">
        <f t="shared" si="15"/>
        <v>2.2000000000000002</v>
      </c>
      <c r="V226" s="284">
        <f>IF(R226&lt;&gt;0,VLOOKUP(R226,Data!$A$3:$B$9,2,FALSE),"0")*H226</f>
        <v>8</v>
      </c>
      <c r="W226" s="268">
        <f>IF(Q226&lt;&gt;0,VLOOKUP(Q226,Data!$I$3:$J$4,2,FALSE),"0")*H226</f>
        <v>2</v>
      </c>
      <c r="X226" s="268">
        <f>IF(P226&lt;&gt;0,VLOOKUP(P226,Data!$D$3:$E$8,2,FALSE),"0")*H226</f>
        <v>0</v>
      </c>
      <c r="Y226" s="154"/>
      <c r="Z226" s="65">
        <v>60</v>
      </c>
      <c r="AA226" s="92" t="s">
        <v>79</v>
      </c>
    </row>
    <row r="227" spans="1:27" s="75" customFormat="1" x14ac:dyDescent="0.25">
      <c r="A227" s="194"/>
      <c r="B227" s="159"/>
      <c r="C227" s="195" t="s">
        <v>100</v>
      </c>
      <c r="D227" s="167"/>
      <c r="E227" s="167"/>
      <c r="F227" s="167"/>
      <c r="G227" s="167"/>
      <c r="H227" s="167"/>
      <c r="I227" s="196"/>
      <c r="J227" s="196"/>
      <c r="K227" s="196"/>
      <c r="L227" s="167"/>
      <c r="M227" s="159"/>
      <c r="N227" s="167"/>
      <c r="O227" s="167"/>
      <c r="P227" s="197"/>
      <c r="Q227" s="167"/>
      <c r="R227" s="167"/>
      <c r="S227" s="276"/>
      <c r="T227" s="194"/>
      <c r="U227" s="267"/>
      <c r="V227" s="293"/>
      <c r="W227" s="194"/>
      <c r="X227" s="276"/>
      <c r="Y227" s="199"/>
      <c r="Z227" s="159"/>
      <c r="AA227" s="159"/>
    </row>
    <row r="228" spans="1:27" x14ac:dyDescent="0.25">
      <c r="A228" s="79"/>
      <c r="B228" s="79" t="s">
        <v>101</v>
      </c>
      <c r="C228" s="80" t="s">
        <v>76</v>
      </c>
      <c r="D228" s="86">
        <v>270</v>
      </c>
      <c r="E228" s="86">
        <v>165</v>
      </c>
      <c r="F228" s="86">
        <v>48</v>
      </c>
      <c r="G228" s="80">
        <v>0</v>
      </c>
      <c r="H228" s="80">
        <v>18</v>
      </c>
      <c r="I228" s="16"/>
      <c r="J228" s="25"/>
      <c r="K228" s="25"/>
      <c r="L228" s="25"/>
      <c r="M228" s="16"/>
      <c r="N228" s="16"/>
      <c r="O228" s="16"/>
      <c r="P228" s="40"/>
      <c r="Q228" s="16" t="s">
        <v>46</v>
      </c>
      <c r="R228" s="16" t="s">
        <v>122</v>
      </c>
      <c r="S228" s="277">
        <v>1</v>
      </c>
      <c r="T228" s="280">
        <f t="shared" si="16"/>
        <v>1.1000000000000001</v>
      </c>
      <c r="U228" s="273">
        <f t="shared" ref="U228:U241" si="17">H228*T228</f>
        <v>19.8</v>
      </c>
      <c r="V228" s="284">
        <f>IF(R228&lt;&gt;0,VLOOKUP(R228,Data!$A$3:$B$9,2,FALSE),"0")*H228</f>
        <v>72</v>
      </c>
      <c r="W228" s="268">
        <f>IF(Q228&lt;&gt;0,VLOOKUP(Q228,Data!$I$3:$J$4,2,FALSE),"0")*H228</f>
        <v>18</v>
      </c>
      <c r="X228" s="268">
        <f>IF(P228&lt;&gt;0,VLOOKUP(P228,Data!$D$3:$E$8,2,FALSE),"0")*H228</f>
        <v>0</v>
      </c>
      <c r="Y228" s="154"/>
      <c r="Z228" s="65">
        <v>55</v>
      </c>
      <c r="AA228" s="92" t="s">
        <v>77</v>
      </c>
    </row>
    <row r="229" spans="1:27" x14ac:dyDescent="0.25">
      <c r="A229" s="79"/>
      <c r="B229" s="79" t="s">
        <v>101</v>
      </c>
      <c r="C229" s="80" t="s">
        <v>76</v>
      </c>
      <c r="D229" s="86">
        <v>592</v>
      </c>
      <c r="E229" s="86">
        <v>742</v>
      </c>
      <c r="F229" s="86">
        <v>520</v>
      </c>
      <c r="G229" s="80">
        <v>10</v>
      </c>
      <c r="H229" s="80">
        <v>34</v>
      </c>
      <c r="I229" s="16"/>
      <c r="J229" s="25"/>
      <c r="K229" s="25"/>
      <c r="L229" s="25"/>
      <c r="M229" s="16"/>
      <c r="N229" s="16"/>
      <c r="O229" s="16"/>
      <c r="P229" s="40"/>
      <c r="Q229" s="16" t="s">
        <v>46</v>
      </c>
      <c r="R229" s="16" t="s">
        <v>122</v>
      </c>
      <c r="S229" s="277">
        <v>1</v>
      </c>
      <c r="T229" s="280">
        <f t="shared" si="16"/>
        <v>1.1000000000000001</v>
      </c>
      <c r="U229" s="273">
        <f t="shared" si="17"/>
        <v>37.400000000000006</v>
      </c>
      <c r="V229" s="284">
        <f>IF(R229&lt;&gt;0,VLOOKUP(R229,Data!$A$3:$B$9,2,FALSE),"0")*H229</f>
        <v>136</v>
      </c>
      <c r="W229" s="268">
        <f>IF(Q229&lt;&gt;0,VLOOKUP(Q229,Data!$I$3:$J$4,2,FALSE),"0")*H229</f>
        <v>34</v>
      </c>
      <c r="X229" s="268">
        <f>IF(P229&lt;&gt;0,VLOOKUP(P229,Data!$D$3:$E$8,2,FALSE),"0")*H229</f>
        <v>0</v>
      </c>
      <c r="Y229" s="154"/>
      <c r="Z229" s="65">
        <v>60</v>
      </c>
      <c r="AA229" s="92" t="s">
        <v>79</v>
      </c>
    </row>
    <row r="230" spans="1:27" x14ac:dyDescent="0.25">
      <c r="A230" s="79"/>
      <c r="B230" s="79" t="s">
        <v>101</v>
      </c>
      <c r="C230" s="80" t="s">
        <v>76</v>
      </c>
      <c r="D230" s="86">
        <v>490</v>
      </c>
      <c r="E230" s="86">
        <v>742</v>
      </c>
      <c r="F230" s="86">
        <v>640</v>
      </c>
      <c r="G230" s="80">
        <v>8</v>
      </c>
      <c r="H230" s="80">
        <v>10</v>
      </c>
      <c r="I230" s="16"/>
      <c r="J230" s="25"/>
      <c r="K230" s="25"/>
      <c r="L230" s="25"/>
      <c r="M230" s="16"/>
      <c r="N230" s="16"/>
      <c r="O230" s="16"/>
      <c r="P230" s="40"/>
      <c r="Q230" s="16" t="s">
        <v>46</v>
      </c>
      <c r="R230" s="16" t="s">
        <v>122</v>
      </c>
      <c r="S230" s="277">
        <v>1</v>
      </c>
      <c r="T230" s="280">
        <f t="shared" si="16"/>
        <v>1.1000000000000001</v>
      </c>
      <c r="U230" s="273">
        <f t="shared" si="17"/>
        <v>11</v>
      </c>
      <c r="V230" s="284">
        <f>IF(R230&lt;&gt;0,VLOOKUP(R230,Data!$A$3:$B$9,2,FALSE),"0")*H230</f>
        <v>40</v>
      </c>
      <c r="W230" s="268">
        <f>IF(Q230&lt;&gt;0,VLOOKUP(Q230,Data!$I$3:$J$4,2,FALSE),"0")*H230</f>
        <v>10</v>
      </c>
      <c r="X230" s="268">
        <f>IF(P230&lt;&gt;0,VLOOKUP(P230,Data!$D$3:$E$8,2,FALSE),"0")*H230</f>
        <v>0</v>
      </c>
      <c r="Y230" s="154"/>
      <c r="Z230" s="65">
        <v>60</v>
      </c>
      <c r="AA230" s="92" t="s">
        <v>79</v>
      </c>
    </row>
    <row r="231" spans="1:27" x14ac:dyDescent="0.25">
      <c r="A231" s="79"/>
      <c r="B231" s="79" t="s">
        <v>101</v>
      </c>
      <c r="C231" s="80" t="s">
        <v>76</v>
      </c>
      <c r="D231" s="86">
        <v>287</v>
      </c>
      <c r="E231" s="86">
        <v>742</v>
      </c>
      <c r="F231" s="86">
        <v>520</v>
      </c>
      <c r="G231" s="80">
        <v>5</v>
      </c>
      <c r="H231" s="80">
        <v>12</v>
      </c>
      <c r="I231" s="16"/>
      <c r="J231" s="25"/>
      <c r="K231" s="25"/>
      <c r="L231" s="25"/>
      <c r="M231" s="16"/>
      <c r="N231" s="16"/>
      <c r="O231" s="16"/>
      <c r="P231" s="40"/>
      <c r="Q231" s="16" t="s">
        <v>46</v>
      </c>
      <c r="R231" s="16" t="s">
        <v>122</v>
      </c>
      <c r="S231" s="277">
        <v>1</v>
      </c>
      <c r="T231" s="280">
        <f t="shared" si="16"/>
        <v>1.1000000000000001</v>
      </c>
      <c r="U231" s="273">
        <f t="shared" si="17"/>
        <v>13.200000000000001</v>
      </c>
      <c r="V231" s="284">
        <f>IF(R231&lt;&gt;0,VLOOKUP(R231,Data!$A$3:$B$9,2,FALSE),"0")*H231</f>
        <v>48</v>
      </c>
      <c r="W231" s="268">
        <f>IF(Q231&lt;&gt;0,VLOOKUP(Q231,Data!$I$3:$J$4,2,FALSE),"0")*H231</f>
        <v>12</v>
      </c>
      <c r="X231" s="268">
        <f>IF(P231&lt;&gt;0,VLOOKUP(P231,Data!$D$3:$E$8,2,FALSE),"0")*H231</f>
        <v>0</v>
      </c>
      <c r="Y231" s="154"/>
      <c r="Z231" s="65">
        <v>60</v>
      </c>
      <c r="AA231" s="92" t="s">
        <v>79</v>
      </c>
    </row>
    <row r="232" spans="1:27" x14ac:dyDescent="0.25">
      <c r="A232" s="79"/>
      <c r="B232" s="79" t="s">
        <v>101</v>
      </c>
      <c r="C232" s="80" t="s">
        <v>76</v>
      </c>
      <c r="D232" s="86">
        <v>592</v>
      </c>
      <c r="E232" s="86">
        <v>592</v>
      </c>
      <c r="F232" s="86">
        <v>520</v>
      </c>
      <c r="G232" s="80">
        <v>10</v>
      </c>
      <c r="H232" s="80">
        <v>140</v>
      </c>
      <c r="I232" s="16"/>
      <c r="J232" s="25"/>
      <c r="K232" s="25"/>
      <c r="L232" s="25"/>
      <c r="M232" s="16"/>
      <c r="N232" s="16"/>
      <c r="O232" s="16"/>
      <c r="P232" s="40"/>
      <c r="Q232" s="16" t="s">
        <v>46</v>
      </c>
      <c r="R232" s="16" t="s">
        <v>122</v>
      </c>
      <c r="S232" s="277">
        <v>1</v>
      </c>
      <c r="T232" s="280">
        <f t="shared" si="16"/>
        <v>1.1000000000000001</v>
      </c>
      <c r="U232" s="273">
        <f t="shared" si="17"/>
        <v>154</v>
      </c>
      <c r="V232" s="284">
        <f>IF(R232&lt;&gt;0,VLOOKUP(R232,Data!$A$3:$B$9,2,FALSE),"0")*H232</f>
        <v>560</v>
      </c>
      <c r="W232" s="268">
        <f>IF(Q232&lt;&gt;0,VLOOKUP(Q232,Data!$I$3:$J$4,2,FALSE),"0")*H232</f>
        <v>140</v>
      </c>
      <c r="X232" s="268">
        <f>IF(P232&lt;&gt;0,VLOOKUP(P232,Data!$D$3:$E$8,2,FALSE),"0")*H232</f>
        <v>0</v>
      </c>
      <c r="Y232" s="154"/>
      <c r="Z232" s="65">
        <v>60</v>
      </c>
      <c r="AA232" s="92" t="s">
        <v>96</v>
      </c>
    </row>
    <row r="233" spans="1:27" x14ac:dyDescent="0.25">
      <c r="A233" s="79"/>
      <c r="B233" s="79" t="s">
        <v>101</v>
      </c>
      <c r="C233" s="80" t="s">
        <v>76</v>
      </c>
      <c r="D233" s="88">
        <v>287</v>
      </c>
      <c r="E233" s="88">
        <v>592</v>
      </c>
      <c r="F233" s="88">
        <v>520</v>
      </c>
      <c r="G233" s="9">
        <v>5</v>
      </c>
      <c r="H233" s="80">
        <v>33</v>
      </c>
      <c r="I233" s="16"/>
      <c r="J233" s="25"/>
      <c r="K233" s="25"/>
      <c r="L233" s="25"/>
      <c r="M233" s="16"/>
      <c r="N233" s="16"/>
      <c r="O233" s="16"/>
      <c r="P233" s="40"/>
      <c r="Q233" s="16" t="s">
        <v>46</v>
      </c>
      <c r="R233" s="16" t="s">
        <v>122</v>
      </c>
      <c r="S233" s="277">
        <v>1</v>
      </c>
      <c r="T233" s="280">
        <f t="shared" si="16"/>
        <v>1.1000000000000001</v>
      </c>
      <c r="U233" s="273">
        <f t="shared" si="17"/>
        <v>36.300000000000004</v>
      </c>
      <c r="V233" s="284">
        <f>IF(R233&lt;&gt;0,VLOOKUP(R233,Data!$A$3:$B$9,2,FALSE),"0")*H233</f>
        <v>132</v>
      </c>
      <c r="W233" s="268">
        <f>IF(Q233&lt;&gt;0,VLOOKUP(Q233,Data!$I$3:$J$4,2,FALSE),"0")*H233</f>
        <v>33</v>
      </c>
      <c r="X233" s="268">
        <f>IF(P233&lt;&gt;0,VLOOKUP(P233,Data!$D$3:$E$8,2,FALSE),"0")*H233</f>
        <v>0</v>
      </c>
      <c r="Y233" s="154"/>
      <c r="Z233" s="65">
        <v>60</v>
      </c>
      <c r="AA233" s="92" t="s">
        <v>96</v>
      </c>
    </row>
    <row r="234" spans="1:27" x14ac:dyDescent="0.25">
      <c r="A234" s="79"/>
      <c r="B234" s="79" t="s">
        <v>101</v>
      </c>
      <c r="C234" s="80" t="s">
        <v>76</v>
      </c>
      <c r="D234" s="88">
        <v>592</v>
      </c>
      <c r="E234" s="88">
        <v>592</v>
      </c>
      <c r="F234" s="88">
        <v>640</v>
      </c>
      <c r="G234" s="9">
        <v>10</v>
      </c>
      <c r="H234" s="80">
        <v>236</v>
      </c>
      <c r="I234" s="16"/>
      <c r="J234" s="25"/>
      <c r="K234" s="25"/>
      <c r="L234" s="25"/>
      <c r="M234" s="16"/>
      <c r="N234" s="16"/>
      <c r="O234" s="16"/>
      <c r="P234" s="40"/>
      <c r="Q234" s="16" t="s">
        <v>46</v>
      </c>
      <c r="R234" s="16" t="s">
        <v>122</v>
      </c>
      <c r="S234" s="277">
        <v>1</v>
      </c>
      <c r="T234" s="280">
        <f t="shared" si="16"/>
        <v>1.1000000000000001</v>
      </c>
      <c r="U234" s="273">
        <f t="shared" si="17"/>
        <v>259.60000000000002</v>
      </c>
      <c r="V234" s="284">
        <f>IF(R234&lt;&gt;0,VLOOKUP(R234,Data!$A$3:$B$9,2,FALSE),"0")*H234</f>
        <v>944</v>
      </c>
      <c r="W234" s="268">
        <f>IF(Q234&lt;&gt;0,VLOOKUP(Q234,Data!$I$3:$J$4,2,FALSE),"0")*H234</f>
        <v>236</v>
      </c>
      <c r="X234" s="268">
        <f>IF(P234&lt;&gt;0,VLOOKUP(P234,Data!$D$3:$E$8,2,FALSE),"0")*H234</f>
        <v>0</v>
      </c>
      <c r="Y234" s="154"/>
      <c r="Z234" s="65">
        <v>60</v>
      </c>
      <c r="AA234" s="92" t="s">
        <v>96</v>
      </c>
    </row>
    <row r="235" spans="1:27" x14ac:dyDescent="0.25">
      <c r="A235" s="79"/>
      <c r="B235" s="79" t="s">
        <v>101</v>
      </c>
      <c r="C235" s="80" t="s">
        <v>76</v>
      </c>
      <c r="D235" s="88">
        <v>592</v>
      </c>
      <c r="E235" s="88">
        <v>287</v>
      </c>
      <c r="F235" s="88">
        <v>640</v>
      </c>
      <c r="G235" s="9">
        <v>10</v>
      </c>
      <c r="H235" s="80">
        <v>78</v>
      </c>
      <c r="I235" s="16"/>
      <c r="J235" s="25"/>
      <c r="K235" s="25"/>
      <c r="L235" s="25"/>
      <c r="M235" s="16"/>
      <c r="N235" s="16"/>
      <c r="O235" s="16"/>
      <c r="P235" s="40"/>
      <c r="Q235" s="16" t="s">
        <v>46</v>
      </c>
      <c r="R235" s="16" t="s">
        <v>122</v>
      </c>
      <c r="S235" s="277">
        <v>1</v>
      </c>
      <c r="T235" s="280">
        <f t="shared" si="16"/>
        <v>1.1000000000000001</v>
      </c>
      <c r="U235" s="273">
        <f t="shared" si="17"/>
        <v>85.800000000000011</v>
      </c>
      <c r="V235" s="284">
        <f>IF(R235&lt;&gt;0,VLOOKUP(R235,Data!$A$3:$B$9,2,FALSE),"0")*H235</f>
        <v>312</v>
      </c>
      <c r="W235" s="268">
        <f>IF(Q235&lt;&gt;0,VLOOKUP(Q235,Data!$I$3:$J$4,2,FALSE),"0")*H235</f>
        <v>78</v>
      </c>
      <c r="X235" s="268">
        <f>IF(P235&lt;&gt;0,VLOOKUP(P235,Data!$D$3:$E$8,2,FALSE),"0")*H235</f>
        <v>0</v>
      </c>
      <c r="Y235" s="154"/>
      <c r="Z235" s="65">
        <v>60</v>
      </c>
      <c r="AA235" s="92" t="s">
        <v>102</v>
      </c>
    </row>
    <row r="236" spans="1:27" x14ac:dyDescent="0.25">
      <c r="A236" s="79"/>
      <c r="B236" s="79" t="s">
        <v>101</v>
      </c>
      <c r="C236" s="80" t="s">
        <v>76</v>
      </c>
      <c r="D236" s="88">
        <v>490</v>
      </c>
      <c r="E236" s="88">
        <v>592</v>
      </c>
      <c r="F236" s="88">
        <v>640</v>
      </c>
      <c r="G236" s="9">
        <v>8</v>
      </c>
      <c r="H236" s="80">
        <v>22</v>
      </c>
      <c r="I236" s="16"/>
      <c r="J236" s="25"/>
      <c r="K236" s="25"/>
      <c r="L236" s="25"/>
      <c r="M236" s="16"/>
      <c r="N236" s="16"/>
      <c r="O236" s="16"/>
      <c r="P236" s="40"/>
      <c r="Q236" s="16" t="s">
        <v>46</v>
      </c>
      <c r="R236" s="16" t="s">
        <v>122</v>
      </c>
      <c r="S236" s="277">
        <v>1</v>
      </c>
      <c r="T236" s="280">
        <f t="shared" si="16"/>
        <v>1.1000000000000001</v>
      </c>
      <c r="U236" s="273">
        <f t="shared" si="17"/>
        <v>24.200000000000003</v>
      </c>
      <c r="V236" s="284">
        <f>IF(R236&lt;&gt;0,VLOOKUP(R236,Data!$A$3:$B$9,2,FALSE),"0")*H236</f>
        <v>88</v>
      </c>
      <c r="W236" s="268">
        <f>IF(Q236&lt;&gt;0,VLOOKUP(Q236,Data!$I$3:$J$4,2,FALSE),"0")*H236</f>
        <v>22</v>
      </c>
      <c r="X236" s="268">
        <f>IF(P236&lt;&gt;0,VLOOKUP(P236,Data!$D$3:$E$8,2,FALSE),"0")*H236</f>
        <v>0</v>
      </c>
      <c r="Y236" s="154"/>
      <c r="Z236" s="65">
        <v>60</v>
      </c>
      <c r="AA236" s="92" t="s">
        <v>90</v>
      </c>
    </row>
    <row r="237" spans="1:27" x14ac:dyDescent="0.25">
      <c r="A237" s="81"/>
      <c r="B237" s="79" t="s">
        <v>101</v>
      </c>
      <c r="C237" s="80" t="s">
        <v>76</v>
      </c>
      <c r="D237" s="88">
        <v>490</v>
      </c>
      <c r="E237" s="88">
        <v>592</v>
      </c>
      <c r="F237" s="88">
        <v>520</v>
      </c>
      <c r="G237" s="80">
        <v>8</v>
      </c>
      <c r="H237" s="90">
        <v>12</v>
      </c>
      <c r="I237" s="16"/>
      <c r="J237" s="25"/>
      <c r="K237" s="25"/>
      <c r="L237" s="25"/>
      <c r="M237" s="16"/>
      <c r="N237" s="16"/>
      <c r="O237" s="16"/>
      <c r="P237" s="40"/>
      <c r="Q237" s="16" t="s">
        <v>46</v>
      </c>
      <c r="R237" s="16" t="s">
        <v>122</v>
      </c>
      <c r="S237" s="277">
        <v>1</v>
      </c>
      <c r="T237" s="280">
        <f t="shared" si="16"/>
        <v>1.1000000000000001</v>
      </c>
      <c r="U237" s="273">
        <f t="shared" si="17"/>
        <v>13.200000000000001</v>
      </c>
      <c r="V237" s="284">
        <f>IF(R237&lt;&gt;0,VLOOKUP(R237,Data!$A$3:$B$9,2,FALSE),"0")*H237</f>
        <v>48</v>
      </c>
      <c r="W237" s="268">
        <f>IF(Q237&lt;&gt;0,VLOOKUP(Q237,Data!$I$3:$J$4,2,FALSE),"0")*H237</f>
        <v>12</v>
      </c>
      <c r="X237" s="268">
        <f>IF(P237&lt;&gt;0,VLOOKUP(P237,Data!$D$3:$E$8,2,FALSE),"0")*H237</f>
        <v>0</v>
      </c>
      <c r="Y237" s="154"/>
      <c r="Z237" s="65">
        <v>60</v>
      </c>
      <c r="AA237" s="157" t="s">
        <v>80</v>
      </c>
    </row>
    <row r="238" spans="1:27" x14ac:dyDescent="0.25">
      <c r="A238" s="79"/>
      <c r="B238" s="79" t="s">
        <v>101</v>
      </c>
      <c r="C238" s="80" t="s">
        <v>76</v>
      </c>
      <c r="D238" s="88">
        <v>592</v>
      </c>
      <c r="E238" s="88">
        <v>490</v>
      </c>
      <c r="F238" s="88">
        <v>640</v>
      </c>
      <c r="G238" s="9">
        <v>10</v>
      </c>
      <c r="H238" s="80">
        <v>70</v>
      </c>
      <c r="I238" s="16"/>
      <c r="J238" s="25"/>
      <c r="K238" s="25"/>
      <c r="L238" s="25"/>
      <c r="M238" s="16"/>
      <c r="N238" s="16"/>
      <c r="O238" s="16"/>
      <c r="P238" s="40"/>
      <c r="Q238" s="16" t="s">
        <v>46</v>
      </c>
      <c r="R238" s="16" t="s">
        <v>122</v>
      </c>
      <c r="S238" s="277">
        <v>1</v>
      </c>
      <c r="T238" s="280">
        <f t="shared" si="16"/>
        <v>1.1000000000000001</v>
      </c>
      <c r="U238" s="273">
        <f t="shared" si="17"/>
        <v>77</v>
      </c>
      <c r="V238" s="284">
        <f>IF(R238&lt;&gt;0,VLOOKUP(R238,Data!$A$3:$B$9,2,FALSE),"0")*H238</f>
        <v>280</v>
      </c>
      <c r="W238" s="268">
        <f>IF(Q238&lt;&gt;0,VLOOKUP(Q238,Data!$I$3:$J$4,2,FALSE),"0")*H238</f>
        <v>70</v>
      </c>
      <c r="X238" s="268">
        <f>IF(P238&lt;&gt;0,VLOOKUP(P238,Data!$D$3:$E$8,2,FALSE),"0")*H238</f>
        <v>0</v>
      </c>
      <c r="Y238" s="154"/>
      <c r="Z238" s="65">
        <v>60</v>
      </c>
      <c r="AA238" s="92" t="s">
        <v>102</v>
      </c>
    </row>
    <row r="239" spans="1:27" x14ac:dyDescent="0.25">
      <c r="A239" s="79"/>
      <c r="B239" s="79" t="s">
        <v>101</v>
      </c>
      <c r="C239" s="80" t="s">
        <v>76</v>
      </c>
      <c r="D239" s="88">
        <v>592</v>
      </c>
      <c r="E239" s="88">
        <v>490</v>
      </c>
      <c r="F239" s="88">
        <v>520</v>
      </c>
      <c r="G239" s="9">
        <v>10</v>
      </c>
      <c r="H239" s="80">
        <v>34</v>
      </c>
      <c r="I239" s="16"/>
      <c r="J239" s="25"/>
      <c r="K239" s="25"/>
      <c r="L239" s="25"/>
      <c r="M239" s="16"/>
      <c r="N239" s="16"/>
      <c r="O239" s="16"/>
      <c r="P239" s="40"/>
      <c r="Q239" s="16" t="s">
        <v>46</v>
      </c>
      <c r="R239" s="16" t="s">
        <v>122</v>
      </c>
      <c r="S239" s="277">
        <v>1</v>
      </c>
      <c r="T239" s="280">
        <f t="shared" si="16"/>
        <v>1.1000000000000001</v>
      </c>
      <c r="U239" s="273">
        <f t="shared" si="17"/>
        <v>37.400000000000006</v>
      </c>
      <c r="V239" s="284">
        <f>IF(R239&lt;&gt;0,VLOOKUP(R239,Data!$A$3:$B$9,2,FALSE),"0")*H239</f>
        <v>136</v>
      </c>
      <c r="W239" s="268">
        <f>IF(Q239&lt;&gt;0,VLOOKUP(Q239,Data!$I$3:$J$4,2,FALSE),"0")*H239</f>
        <v>34</v>
      </c>
      <c r="X239" s="268">
        <f>IF(P239&lt;&gt;0,VLOOKUP(P239,Data!$D$3:$E$8,2,FALSE),"0")*H239</f>
        <v>0</v>
      </c>
      <c r="Y239" s="154"/>
      <c r="Z239" s="65">
        <v>60</v>
      </c>
      <c r="AA239" s="92" t="s">
        <v>103</v>
      </c>
    </row>
    <row r="240" spans="1:27" x14ac:dyDescent="0.25">
      <c r="A240" s="79"/>
      <c r="B240" s="79" t="s">
        <v>101</v>
      </c>
      <c r="C240" s="80" t="s">
        <v>76</v>
      </c>
      <c r="D240" s="88">
        <v>490</v>
      </c>
      <c r="E240" s="88">
        <v>490</v>
      </c>
      <c r="F240" s="88">
        <v>640</v>
      </c>
      <c r="G240" s="9">
        <v>8</v>
      </c>
      <c r="H240" s="80">
        <v>76</v>
      </c>
      <c r="I240" s="16"/>
      <c r="J240" s="25"/>
      <c r="K240" s="25"/>
      <c r="L240" s="25"/>
      <c r="M240" s="16"/>
      <c r="N240" s="16"/>
      <c r="O240" s="16"/>
      <c r="P240" s="40"/>
      <c r="Q240" s="16" t="s">
        <v>46</v>
      </c>
      <c r="R240" s="16" t="s">
        <v>122</v>
      </c>
      <c r="S240" s="277">
        <v>1</v>
      </c>
      <c r="T240" s="280">
        <f t="shared" si="16"/>
        <v>1.1000000000000001</v>
      </c>
      <c r="U240" s="273">
        <f t="shared" si="17"/>
        <v>83.600000000000009</v>
      </c>
      <c r="V240" s="284">
        <f>IF(R240&lt;&gt;0,VLOOKUP(R240,Data!$A$3:$B$9,2,FALSE),"0")*H240</f>
        <v>304</v>
      </c>
      <c r="W240" s="268">
        <f>IF(Q240&lt;&gt;0,VLOOKUP(Q240,Data!$I$3:$J$4,2,FALSE),"0")*H240</f>
        <v>76</v>
      </c>
      <c r="X240" s="268">
        <f>IF(P240&lt;&gt;0,VLOOKUP(P240,Data!$D$3:$E$8,2,FALSE),"0")*H240</f>
        <v>0</v>
      </c>
      <c r="Y240" s="154"/>
      <c r="Z240" s="65">
        <v>60</v>
      </c>
      <c r="AA240" s="92" t="s">
        <v>102</v>
      </c>
    </row>
    <row r="241" spans="1:27" x14ac:dyDescent="0.25">
      <c r="A241" s="79"/>
      <c r="B241" s="79" t="s">
        <v>101</v>
      </c>
      <c r="C241" s="9" t="s">
        <v>76</v>
      </c>
      <c r="D241" s="88">
        <v>490</v>
      </c>
      <c r="E241" s="88">
        <v>490</v>
      </c>
      <c r="F241" s="88">
        <v>520</v>
      </c>
      <c r="G241" s="80">
        <v>8</v>
      </c>
      <c r="H241" s="80">
        <v>6</v>
      </c>
      <c r="I241" s="16"/>
      <c r="J241" s="25"/>
      <c r="K241" s="25"/>
      <c r="L241" s="25"/>
      <c r="M241" s="16"/>
      <c r="N241" s="16"/>
      <c r="O241" s="16"/>
      <c r="P241" s="40"/>
      <c r="Q241" s="16" t="s">
        <v>46</v>
      </c>
      <c r="R241" s="16" t="s">
        <v>122</v>
      </c>
      <c r="S241" s="277">
        <v>1</v>
      </c>
      <c r="T241" s="280">
        <f t="shared" si="16"/>
        <v>1.1000000000000001</v>
      </c>
      <c r="U241" s="273">
        <f t="shared" si="17"/>
        <v>6.6000000000000005</v>
      </c>
      <c r="V241" s="284">
        <f>IF(R241&lt;&gt;0,VLOOKUP(R241,Data!$A$3:$B$9,2,FALSE),"0")*H241</f>
        <v>24</v>
      </c>
      <c r="W241" s="268">
        <f>IF(Q241&lt;&gt;0,VLOOKUP(Q241,Data!$I$3:$J$4,2,FALSE),"0")*H241</f>
        <v>6</v>
      </c>
      <c r="X241" s="268">
        <f>IF(P241&lt;&gt;0,VLOOKUP(P241,Data!$D$3:$E$8,2,FALSE),"0")*H241</f>
        <v>0</v>
      </c>
      <c r="Y241" s="154"/>
      <c r="Z241" s="65">
        <v>60</v>
      </c>
      <c r="AA241" s="92" t="s">
        <v>103</v>
      </c>
    </row>
    <row r="242" spans="1:27"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266">
        <f>SUM(U159:U241)</f>
        <v>1393.7000000000003</v>
      </c>
      <c r="V242" s="275">
        <f>SUM(V159:V241)</f>
        <v>5068</v>
      </c>
      <c r="W242" s="272">
        <f>SUM(W159:W241)</f>
        <v>1267</v>
      </c>
      <c r="X242" s="272">
        <f>SUM(X159:X241)</f>
        <v>0</v>
      </c>
      <c r="AA242" s="24"/>
    </row>
    <row r="243" spans="1:27" x14ac:dyDescent="0.25">
      <c r="B243" s="103" t="s">
        <v>10</v>
      </c>
      <c r="C243" s="84"/>
    </row>
    <row r="244" spans="1:27" x14ac:dyDescent="0.25">
      <c r="B244" s="101" t="s">
        <v>11</v>
      </c>
      <c r="C244" s="178">
        <f>T14</f>
        <v>0.1</v>
      </c>
    </row>
    <row r="245" spans="1:27" x14ac:dyDescent="0.25">
      <c r="B245" s="101" t="s">
        <v>12</v>
      </c>
      <c r="C245" s="178">
        <f>F248</f>
        <v>0.05</v>
      </c>
      <c r="W245" s="64"/>
    </row>
    <row r="246" spans="1:27" x14ac:dyDescent="0.25">
      <c r="B246" s="3"/>
      <c r="Y246" s="64"/>
    </row>
    <row r="247" spans="1:27" ht="15.75" thickBot="1" x14ac:dyDescent="0.3">
      <c r="A247" s="74"/>
      <c r="Y247" s="64"/>
    </row>
    <row r="248" spans="1:27" ht="81.75" customHeight="1" thickBot="1" x14ac:dyDescent="0.3">
      <c r="A248" s="74"/>
      <c r="B248" s="208" t="s">
        <v>141</v>
      </c>
      <c r="C248" s="209" t="s">
        <v>104</v>
      </c>
      <c r="D248" s="218" t="s">
        <v>212</v>
      </c>
      <c r="E248" s="219"/>
      <c r="F248" s="72">
        <v>0.05</v>
      </c>
      <c r="G248" s="210"/>
      <c r="H248" s="210"/>
      <c r="I248" s="210"/>
      <c r="M248" s="208" t="s">
        <v>142</v>
      </c>
      <c r="N248" s="209" t="s">
        <v>104</v>
      </c>
      <c r="O248" s="218" t="s">
        <v>105</v>
      </c>
      <c r="P248" s="254"/>
      <c r="Q248" s="200">
        <f>F248</f>
        <v>0.05</v>
      </c>
      <c r="R248" s="210"/>
      <c r="S248" s="210"/>
      <c r="T248" s="210"/>
      <c r="U248" s="32"/>
      <c r="V248" s="15"/>
      <c r="X248" s="33"/>
    </row>
    <row r="249" spans="1:27" ht="75" x14ac:dyDescent="0.25">
      <c r="A249" s="74"/>
      <c r="B249" s="110" t="s">
        <v>106</v>
      </c>
      <c r="C249" s="111" t="s">
        <v>107</v>
      </c>
      <c r="D249" s="112" t="s">
        <v>108</v>
      </c>
      <c r="E249" s="112" t="s">
        <v>143</v>
      </c>
      <c r="F249" s="112" t="s">
        <v>40</v>
      </c>
      <c r="G249" s="113" t="s">
        <v>193</v>
      </c>
      <c r="H249" s="146" t="s">
        <v>24</v>
      </c>
      <c r="I249" s="146"/>
      <c r="M249" s="110" t="s">
        <v>106</v>
      </c>
      <c r="N249" s="111" t="s">
        <v>107</v>
      </c>
      <c r="O249" s="112" t="s">
        <v>108</v>
      </c>
      <c r="P249" s="112" t="s">
        <v>23</v>
      </c>
      <c r="Q249" s="112" t="s">
        <v>40</v>
      </c>
      <c r="R249" s="113" t="s">
        <v>193</v>
      </c>
      <c r="S249" s="251" t="s">
        <v>24</v>
      </c>
      <c r="T249" s="251"/>
      <c r="U249" s="32"/>
      <c r="V249" s="15"/>
      <c r="X249" s="33"/>
    </row>
    <row r="250" spans="1:27" x14ac:dyDescent="0.25">
      <c r="A250"/>
      <c r="B250" s="107" t="s">
        <v>41</v>
      </c>
      <c r="C250" s="5">
        <v>10</v>
      </c>
      <c r="D250" s="108">
        <v>1234</v>
      </c>
      <c r="E250" s="104">
        <v>200</v>
      </c>
      <c r="F250" s="139">
        <f t="shared" ref="F250:F265" si="18">E250*(1+$F$248)</f>
        <v>210</v>
      </c>
      <c r="G250" s="141">
        <f>F250*C250</f>
        <v>2100</v>
      </c>
      <c r="H250" s="147"/>
      <c r="I250" s="147"/>
      <c r="K250" s="252"/>
      <c r="L250" s="253"/>
      <c r="M250" s="99" t="s">
        <v>41</v>
      </c>
      <c r="N250" s="5">
        <v>10</v>
      </c>
      <c r="O250" s="108">
        <v>1234</v>
      </c>
      <c r="P250" s="14">
        <v>325.25</v>
      </c>
      <c r="Q250" s="139">
        <f>P250*(1+$F$248)</f>
        <v>341.51249999999999</v>
      </c>
      <c r="R250" s="140">
        <f>Q250*N250</f>
        <v>3415.125</v>
      </c>
      <c r="S250" s="225"/>
      <c r="T250" s="226"/>
      <c r="U250" s="32"/>
      <c r="V250" s="15"/>
      <c r="X250" s="33"/>
    </row>
    <row r="251" spans="1:27" x14ac:dyDescent="0.25">
      <c r="A251" s="74"/>
      <c r="B251" s="145" t="s">
        <v>138</v>
      </c>
      <c r="C251" s="143">
        <v>1</v>
      </c>
      <c r="D251" s="114"/>
      <c r="E251" s="115">
        <v>50</v>
      </c>
      <c r="F251" s="105">
        <f t="shared" si="18"/>
        <v>52.5</v>
      </c>
      <c r="G251" s="116">
        <f>F251*C251</f>
        <v>52.5</v>
      </c>
      <c r="H251" s="119"/>
      <c r="I251" s="119"/>
      <c r="M251" s="119" t="s">
        <v>109</v>
      </c>
      <c r="N251" s="9">
        <v>4</v>
      </c>
      <c r="O251" s="16"/>
      <c r="P251" s="120">
        <v>50</v>
      </c>
      <c r="Q251" s="106">
        <f t="shared" ref="Q251:Q264" si="19">P251*(1+$Q$248)</f>
        <v>52.5</v>
      </c>
      <c r="R251" s="116">
        <f>Q251*N251</f>
        <v>210</v>
      </c>
      <c r="S251" s="227"/>
      <c r="T251" s="228"/>
      <c r="U251" s="32"/>
      <c r="V251" s="15"/>
      <c r="X251" s="33"/>
    </row>
    <row r="252" spans="1:27" x14ac:dyDescent="0.25">
      <c r="A252" s="74"/>
      <c r="B252" s="145" t="s">
        <v>144</v>
      </c>
      <c r="C252" s="143">
        <v>1</v>
      </c>
      <c r="D252" s="114"/>
      <c r="E252" s="115">
        <v>50</v>
      </c>
      <c r="F252" s="105">
        <f t="shared" si="18"/>
        <v>52.5</v>
      </c>
      <c r="G252" s="116">
        <f t="shared" ref="G252:G264" si="20">F252*C252</f>
        <v>52.5</v>
      </c>
      <c r="H252" s="119"/>
      <c r="I252" s="119"/>
      <c r="M252" s="119" t="s">
        <v>139</v>
      </c>
      <c r="N252" s="9">
        <v>2</v>
      </c>
      <c r="O252" s="16"/>
      <c r="P252" s="120">
        <v>50</v>
      </c>
      <c r="Q252" s="106">
        <f t="shared" si="19"/>
        <v>52.5</v>
      </c>
      <c r="R252" s="116">
        <f t="shared" ref="R252:R276" si="21">Q252*N252</f>
        <v>105</v>
      </c>
      <c r="S252" s="227"/>
      <c r="T252" s="228"/>
      <c r="U252" s="32"/>
      <c r="V252" s="15"/>
      <c r="X252" s="33"/>
    </row>
    <row r="253" spans="1:27" x14ac:dyDescent="0.25">
      <c r="A253" s="74"/>
      <c r="B253" s="145" t="s">
        <v>145</v>
      </c>
      <c r="C253" s="143">
        <v>2</v>
      </c>
      <c r="D253" s="114"/>
      <c r="E253" s="115">
        <v>50</v>
      </c>
      <c r="F253" s="105">
        <f t="shared" si="18"/>
        <v>52.5</v>
      </c>
      <c r="G253" s="116">
        <f t="shared" si="20"/>
        <v>105</v>
      </c>
      <c r="H253" s="119"/>
      <c r="I253" s="119"/>
      <c r="M253" s="119" t="s">
        <v>157</v>
      </c>
      <c r="N253" s="9">
        <v>1</v>
      </c>
      <c r="O253" s="16"/>
      <c r="P253" s="120">
        <v>50</v>
      </c>
      <c r="Q253" s="106">
        <f t="shared" si="19"/>
        <v>52.5</v>
      </c>
      <c r="R253" s="116">
        <f t="shared" si="21"/>
        <v>52.5</v>
      </c>
      <c r="S253" s="227"/>
      <c r="T253" s="228"/>
      <c r="U253" s="32"/>
      <c r="V253" s="15"/>
      <c r="X253" s="33"/>
    </row>
    <row r="254" spans="1:27" x14ac:dyDescent="0.25">
      <c r="A254" s="74"/>
      <c r="B254" s="145" t="s">
        <v>146</v>
      </c>
      <c r="C254" s="143">
        <v>1</v>
      </c>
      <c r="D254" s="114"/>
      <c r="E254" s="115">
        <v>50</v>
      </c>
      <c r="F254" s="105">
        <f t="shared" si="18"/>
        <v>52.5</v>
      </c>
      <c r="G254" s="116">
        <f t="shared" si="20"/>
        <v>52.5</v>
      </c>
      <c r="H254" s="119"/>
      <c r="I254" s="119"/>
      <c r="M254" s="119" t="s">
        <v>158</v>
      </c>
      <c r="N254" s="9">
        <v>2</v>
      </c>
      <c r="O254" s="16"/>
      <c r="P254" s="120">
        <v>50</v>
      </c>
      <c r="Q254" s="106">
        <f t="shared" si="19"/>
        <v>52.5</v>
      </c>
      <c r="R254" s="116">
        <f t="shared" si="21"/>
        <v>105</v>
      </c>
      <c r="S254" s="227"/>
      <c r="T254" s="228"/>
      <c r="U254" s="32"/>
      <c r="V254" s="15"/>
      <c r="X254" s="33"/>
    </row>
    <row r="255" spans="1:27" x14ac:dyDescent="0.25">
      <c r="A255" s="74"/>
      <c r="B255" s="145" t="s">
        <v>147</v>
      </c>
      <c r="C255" s="143">
        <v>1</v>
      </c>
      <c r="D255" s="114"/>
      <c r="E255" s="115">
        <v>50</v>
      </c>
      <c r="F255" s="105">
        <f t="shared" si="18"/>
        <v>52.5</v>
      </c>
      <c r="G255" s="116">
        <f t="shared" si="20"/>
        <v>52.5</v>
      </c>
      <c r="H255" s="119"/>
      <c r="I255" s="119"/>
      <c r="M255" s="119" t="s">
        <v>159</v>
      </c>
      <c r="N255" s="9">
        <v>6</v>
      </c>
      <c r="O255" s="16"/>
      <c r="P255" s="120">
        <v>50</v>
      </c>
      <c r="Q255" s="106">
        <f t="shared" si="19"/>
        <v>52.5</v>
      </c>
      <c r="R255" s="116">
        <f t="shared" si="21"/>
        <v>315</v>
      </c>
      <c r="S255" s="227"/>
      <c r="T255" s="228"/>
      <c r="U255" s="32"/>
      <c r="V255" s="15"/>
      <c r="X255" s="33"/>
    </row>
    <row r="256" spans="1:27" x14ac:dyDescent="0.25">
      <c r="A256" s="74"/>
      <c r="B256" s="145" t="s">
        <v>148</v>
      </c>
      <c r="C256" s="143">
        <v>1</v>
      </c>
      <c r="D256" s="114"/>
      <c r="E256" s="115">
        <v>50</v>
      </c>
      <c r="F256" s="105">
        <f t="shared" si="18"/>
        <v>52.5</v>
      </c>
      <c r="G256" s="116">
        <f t="shared" si="20"/>
        <v>52.5</v>
      </c>
      <c r="H256" s="119"/>
      <c r="I256" s="119"/>
      <c r="M256" s="119" t="s">
        <v>160</v>
      </c>
      <c r="N256" s="9">
        <v>2</v>
      </c>
      <c r="O256" s="16"/>
      <c r="P256" s="120">
        <v>50</v>
      </c>
      <c r="Q256" s="106">
        <f t="shared" si="19"/>
        <v>52.5</v>
      </c>
      <c r="R256" s="116">
        <f t="shared" si="21"/>
        <v>105</v>
      </c>
      <c r="S256" s="227"/>
      <c r="T256" s="228"/>
      <c r="U256" s="32"/>
      <c r="V256" s="15"/>
      <c r="X256" s="33"/>
    </row>
    <row r="257" spans="1:24" x14ac:dyDescent="0.25">
      <c r="A257" s="74"/>
      <c r="B257" s="145" t="s">
        <v>149</v>
      </c>
      <c r="C257" s="143">
        <v>1</v>
      </c>
      <c r="D257" s="114"/>
      <c r="E257" s="115">
        <v>50</v>
      </c>
      <c r="F257" s="105">
        <f t="shared" si="18"/>
        <v>52.5</v>
      </c>
      <c r="G257" s="116">
        <f t="shared" si="20"/>
        <v>52.5</v>
      </c>
      <c r="H257" s="119"/>
      <c r="I257" s="119"/>
      <c r="M257" s="119" t="s">
        <v>161</v>
      </c>
      <c r="N257" s="9">
        <v>2</v>
      </c>
      <c r="O257" s="16"/>
      <c r="P257" s="120">
        <v>50</v>
      </c>
      <c r="Q257" s="106">
        <f t="shared" si="19"/>
        <v>52.5</v>
      </c>
      <c r="R257" s="116">
        <f t="shared" si="21"/>
        <v>105</v>
      </c>
      <c r="S257" s="227"/>
      <c r="T257" s="228"/>
      <c r="U257" s="32"/>
      <c r="V257" s="15"/>
      <c r="X257" s="33"/>
    </row>
    <row r="258" spans="1:24" x14ac:dyDescent="0.25">
      <c r="A258" s="74"/>
      <c r="B258" s="145" t="s">
        <v>150</v>
      </c>
      <c r="C258" s="143">
        <v>1</v>
      </c>
      <c r="D258" s="114"/>
      <c r="E258" s="115">
        <v>50</v>
      </c>
      <c r="F258" s="105">
        <f t="shared" si="18"/>
        <v>52.5</v>
      </c>
      <c r="G258" s="116">
        <f t="shared" si="20"/>
        <v>52.5</v>
      </c>
      <c r="H258" s="119"/>
      <c r="I258" s="119"/>
      <c r="M258" s="119" t="s">
        <v>162</v>
      </c>
      <c r="N258" s="9">
        <v>1</v>
      </c>
      <c r="O258" s="16"/>
      <c r="P258" s="120">
        <v>50</v>
      </c>
      <c r="Q258" s="106">
        <f t="shared" si="19"/>
        <v>52.5</v>
      </c>
      <c r="R258" s="116">
        <f t="shared" si="21"/>
        <v>52.5</v>
      </c>
      <c r="S258" s="227"/>
      <c r="T258" s="228"/>
      <c r="U258" s="32"/>
      <c r="V258" s="15"/>
      <c r="X258" s="33"/>
    </row>
    <row r="259" spans="1:24" x14ac:dyDescent="0.25">
      <c r="A259" s="74"/>
      <c r="B259" s="145" t="s">
        <v>151</v>
      </c>
      <c r="C259" s="143">
        <v>1</v>
      </c>
      <c r="D259" s="114"/>
      <c r="E259" s="115">
        <v>50</v>
      </c>
      <c r="F259" s="105">
        <f t="shared" si="18"/>
        <v>52.5</v>
      </c>
      <c r="G259" s="116">
        <f t="shared" si="20"/>
        <v>52.5</v>
      </c>
      <c r="H259" s="119"/>
      <c r="I259" s="119"/>
      <c r="M259" s="119" t="s">
        <v>163</v>
      </c>
      <c r="N259" s="9">
        <v>2</v>
      </c>
      <c r="O259" s="16"/>
      <c r="P259" s="120">
        <v>50</v>
      </c>
      <c r="Q259" s="106">
        <f t="shared" si="19"/>
        <v>52.5</v>
      </c>
      <c r="R259" s="116">
        <f t="shared" si="21"/>
        <v>105</v>
      </c>
      <c r="S259" s="227"/>
      <c r="T259" s="228"/>
      <c r="U259" s="32"/>
      <c r="V259" s="15"/>
      <c r="X259" s="33"/>
    </row>
    <row r="260" spans="1:24" x14ac:dyDescent="0.25">
      <c r="A260" s="74"/>
      <c r="B260" s="145" t="s">
        <v>152</v>
      </c>
      <c r="C260" s="143">
        <v>1</v>
      </c>
      <c r="D260" s="114"/>
      <c r="E260" s="115">
        <v>50</v>
      </c>
      <c r="F260" s="105">
        <f t="shared" si="18"/>
        <v>52.5</v>
      </c>
      <c r="G260" s="116">
        <f t="shared" si="20"/>
        <v>52.5</v>
      </c>
      <c r="H260" s="119"/>
      <c r="I260" s="119"/>
      <c r="M260" s="119" t="s">
        <v>145</v>
      </c>
      <c r="N260" s="9">
        <v>2</v>
      </c>
      <c r="O260" s="16"/>
      <c r="P260" s="120">
        <v>50</v>
      </c>
      <c r="Q260" s="106">
        <f t="shared" si="19"/>
        <v>52.5</v>
      </c>
      <c r="R260" s="116">
        <f t="shared" si="21"/>
        <v>105</v>
      </c>
      <c r="S260" s="227"/>
      <c r="T260" s="228"/>
      <c r="U260" s="32"/>
      <c r="V260" s="15"/>
      <c r="X260" s="33"/>
    </row>
    <row r="261" spans="1:24" x14ac:dyDescent="0.25">
      <c r="A261" s="74"/>
      <c r="B261" s="145" t="s">
        <v>153</v>
      </c>
      <c r="C261" s="143">
        <v>3</v>
      </c>
      <c r="D261" s="114"/>
      <c r="E261" s="115">
        <v>50</v>
      </c>
      <c r="F261" s="105">
        <f t="shared" si="18"/>
        <v>52.5</v>
      </c>
      <c r="G261" s="116">
        <f t="shared" si="20"/>
        <v>157.5</v>
      </c>
      <c r="H261" s="119"/>
      <c r="I261" s="119"/>
      <c r="M261" s="119" t="s">
        <v>164</v>
      </c>
      <c r="N261" s="9">
        <v>2</v>
      </c>
      <c r="O261" s="16"/>
      <c r="P261" s="120">
        <v>50</v>
      </c>
      <c r="Q261" s="106">
        <f t="shared" si="19"/>
        <v>52.5</v>
      </c>
      <c r="R261" s="116">
        <f t="shared" si="21"/>
        <v>105</v>
      </c>
      <c r="S261" s="227"/>
      <c r="T261" s="228"/>
      <c r="U261" s="32"/>
      <c r="V261" s="15"/>
      <c r="X261" s="33"/>
    </row>
    <row r="262" spans="1:24" x14ac:dyDescent="0.25">
      <c r="A262" s="74"/>
      <c r="B262" s="145" t="s">
        <v>154</v>
      </c>
      <c r="C262" s="143">
        <v>2</v>
      </c>
      <c r="D262" s="114"/>
      <c r="E262" s="115">
        <v>50</v>
      </c>
      <c r="F262" s="105">
        <f t="shared" si="18"/>
        <v>52.5</v>
      </c>
      <c r="G262" s="116">
        <f t="shared" si="20"/>
        <v>105</v>
      </c>
      <c r="H262" s="119"/>
      <c r="I262" s="119"/>
      <c r="M262" s="119" t="s">
        <v>165</v>
      </c>
      <c r="N262" s="9">
        <v>1</v>
      </c>
      <c r="O262" s="16"/>
      <c r="P262" s="120">
        <v>50</v>
      </c>
      <c r="Q262" s="106">
        <f t="shared" si="19"/>
        <v>52.5</v>
      </c>
      <c r="R262" s="116">
        <f t="shared" si="21"/>
        <v>52.5</v>
      </c>
      <c r="S262" s="227"/>
      <c r="T262" s="228"/>
      <c r="U262" s="32"/>
      <c r="V262" s="15"/>
      <c r="X262" s="33"/>
    </row>
    <row r="263" spans="1:24" x14ac:dyDescent="0.25">
      <c r="A263" s="74"/>
      <c r="B263" s="145" t="s">
        <v>155</v>
      </c>
      <c r="C263" s="143">
        <v>3</v>
      </c>
      <c r="D263" s="114"/>
      <c r="E263" s="115">
        <v>50</v>
      </c>
      <c r="F263" s="105">
        <f t="shared" si="18"/>
        <v>52.5</v>
      </c>
      <c r="G263" s="116">
        <f t="shared" si="20"/>
        <v>157.5</v>
      </c>
      <c r="H263" s="119"/>
      <c r="I263" s="119"/>
      <c r="M263" s="119" t="s">
        <v>150</v>
      </c>
      <c r="N263" s="9">
        <v>1</v>
      </c>
      <c r="O263" s="16"/>
      <c r="P263" s="120">
        <v>50</v>
      </c>
      <c r="Q263" s="106">
        <f t="shared" si="19"/>
        <v>52.5</v>
      </c>
      <c r="R263" s="116">
        <f t="shared" si="21"/>
        <v>52.5</v>
      </c>
      <c r="S263" s="227"/>
      <c r="T263" s="228"/>
      <c r="U263" s="32"/>
      <c r="V263" s="15"/>
      <c r="X263" s="33"/>
    </row>
    <row r="264" spans="1:24" x14ac:dyDescent="0.25">
      <c r="A264" s="74"/>
      <c r="B264" s="145" t="s">
        <v>156</v>
      </c>
      <c r="C264" s="143">
        <v>2</v>
      </c>
      <c r="D264" s="114"/>
      <c r="E264" s="115">
        <v>50</v>
      </c>
      <c r="F264" s="105">
        <f t="shared" si="18"/>
        <v>52.5</v>
      </c>
      <c r="G264" s="116">
        <f t="shared" si="20"/>
        <v>105</v>
      </c>
      <c r="H264" s="119"/>
      <c r="I264" s="119"/>
      <c r="M264" s="119" t="s">
        <v>151</v>
      </c>
      <c r="N264" s="9">
        <v>4</v>
      </c>
      <c r="O264" s="16"/>
      <c r="P264" s="120">
        <v>50</v>
      </c>
      <c r="Q264" s="106">
        <f t="shared" si="19"/>
        <v>52.5</v>
      </c>
      <c r="R264" s="116">
        <f t="shared" si="21"/>
        <v>210</v>
      </c>
      <c r="S264" s="227"/>
      <c r="T264" s="228"/>
      <c r="U264" s="32"/>
      <c r="V264" s="15"/>
      <c r="X264" s="33"/>
    </row>
    <row r="265" spans="1:24" x14ac:dyDescent="0.25">
      <c r="A265" s="74"/>
      <c r="B265" s="145" t="s">
        <v>140</v>
      </c>
      <c r="C265" s="144">
        <v>50</v>
      </c>
      <c r="D265" s="142"/>
      <c r="E265" s="115">
        <v>50</v>
      </c>
      <c r="F265" s="105">
        <f t="shared" si="18"/>
        <v>52.5</v>
      </c>
      <c r="G265" s="116">
        <f>F265*C265</f>
        <v>2625</v>
      </c>
      <c r="H265" s="119" t="s">
        <v>202</v>
      </c>
      <c r="I265" s="119" t="s">
        <v>215</v>
      </c>
      <c r="M265" s="119" t="s">
        <v>166</v>
      </c>
      <c r="N265" s="9">
        <v>1</v>
      </c>
      <c r="O265" s="16"/>
      <c r="P265" s="120">
        <v>50</v>
      </c>
      <c r="Q265" s="106">
        <f t="shared" ref="Q265:Q276" si="22">P265*(1+$Q$248)</f>
        <v>52.5</v>
      </c>
      <c r="R265" s="116">
        <f t="shared" si="21"/>
        <v>52.5</v>
      </c>
      <c r="S265" s="126"/>
      <c r="T265" s="127"/>
      <c r="U265" s="32"/>
      <c r="V265" s="15"/>
      <c r="X265" s="33"/>
    </row>
    <row r="266" spans="1:24" ht="15.75" thickBot="1" x14ac:dyDescent="0.3">
      <c r="A266" s="74"/>
      <c r="B266" s="117" t="s">
        <v>110</v>
      </c>
      <c r="C266" s="118"/>
      <c r="D266" s="118"/>
      <c r="E266" s="118"/>
      <c r="F266" s="118"/>
      <c r="G266" s="211">
        <f>SUM(G251:G265)</f>
        <v>3727.5</v>
      </c>
      <c r="H266" s="119"/>
      <c r="I266" s="119"/>
      <c r="M266" s="119" t="s">
        <v>167</v>
      </c>
      <c r="N266" s="9">
        <v>6</v>
      </c>
      <c r="O266" s="16"/>
      <c r="P266" s="120">
        <v>50</v>
      </c>
      <c r="Q266" s="106">
        <f t="shared" si="22"/>
        <v>52.5</v>
      </c>
      <c r="R266" s="116">
        <f t="shared" si="21"/>
        <v>315</v>
      </c>
      <c r="S266" s="126"/>
      <c r="T266" s="127"/>
      <c r="U266" s="32"/>
      <c r="V266" s="15"/>
      <c r="X266" s="33"/>
    </row>
    <row r="267" spans="1:24" x14ac:dyDescent="0.25">
      <c r="A267" s="74"/>
      <c r="M267" s="119" t="s">
        <v>168</v>
      </c>
      <c r="N267" s="9">
        <v>6</v>
      </c>
      <c r="O267" s="16"/>
      <c r="P267" s="120">
        <v>50</v>
      </c>
      <c r="Q267" s="106">
        <f t="shared" si="22"/>
        <v>52.5</v>
      </c>
      <c r="R267" s="116">
        <f t="shared" si="21"/>
        <v>315</v>
      </c>
      <c r="S267" s="126"/>
      <c r="T267" s="127"/>
      <c r="U267" s="32"/>
      <c r="V267" s="15"/>
      <c r="X267" s="33"/>
    </row>
    <row r="268" spans="1:24" x14ac:dyDescent="0.25">
      <c r="A268" s="74"/>
      <c r="C268"/>
      <c r="M268" s="119" t="s">
        <v>154</v>
      </c>
      <c r="N268" s="9">
        <v>8</v>
      </c>
      <c r="O268" s="16"/>
      <c r="P268" s="120">
        <v>50</v>
      </c>
      <c r="Q268" s="106">
        <f t="shared" si="22"/>
        <v>52.5</v>
      </c>
      <c r="R268" s="116">
        <f t="shared" si="21"/>
        <v>420</v>
      </c>
      <c r="S268" s="126"/>
      <c r="T268" s="127"/>
      <c r="U268" s="32"/>
      <c r="V268" s="15"/>
      <c r="X268" s="33"/>
    </row>
    <row r="269" spans="1:24" x14ac:dyDescent="0.25">
      <c r="A269" s="74"/>
      <c r="M269" s="119" t="s">
        <v>169</v>
      </c>
      <c r="N269" s="9">
        <v>4</v>
      </c>
      <c r="O269" s="16"/>
      <c r="P269" s="120">
        <v>50</v>
      </c>
      <c r="Q269" s="106">
        <f t="shared" si="22"/>
        <v>52.5</v>
      </c>
      <c r="R269" s="116">
        <f t="shared" si="21"/>
        <v>210</v>
      </c>
      <c r="S269" s="126"/>
      <c r="T269" s="127"/>
      <c r="U269" s="32"/>
      <c r="V269" s="15"/>
      <c r="X269" s="33"/>
    </row>
    <row r="270" spans="1:24" x14ac:dyDescent="0.25">
      <c r="A270" s="74"/>
      <c r="C270" s="67"/>
      <c r="M270" s="119" t="s">
        <v>155</v>
      </c>
      <c r="N270" s="9">
        <v>6</v>
      </c>
      <c r="O270" s="16"/>
      <c r="P270" s="120">
        <v>50</v>
      </c>
      <c r="Q270" s="106">
        <f t="shared" si="22"/>
        <v>52.5</v>
      </c>
      <c r="R270" s="116">
        <f t="shared" si="21"/>
        <v>315</v>
      </c>
      <c r="S270" s="126"/>
      <c r="T270" s="127"/>
      <c r="U270" s="32"/>
      <c r="V270" s="15"/>
      <c r="X270" s="33"/>
    </row>
    <row r="271" spans="1:24" x14ac:dyDescent="0.25">
      <c r="A271" s="74"/>
      <c r="M271" s="119" t="s">
        <v>170</v>
      </c>
      <c r="N271" s="9">
        <v>1</v>
      </c>
      <c r="O271" s="16"/>
      <c r="P271" s="120">
        <v>50</v>
      </c>
      <c r="Q271" s="106">
        <f t="shared" si="22"/>
        <v>52.5</v>
      </c>
      <c r="R271" s="116">
        <f t="shared" si="21"/>
        <v>52.5</v>
      </c>
      <c r="S271" s="126"/>
      <c r="T271" s="127"/>
      <c r="U271" s="32"/>
      <c r="V271" s="15"/>
      <c r="X271" s="33"/>
    </row>
    <row r="272" spans="1:24" x14ac:dyDescent="0.25">
      <c r="M272" s="119" t="s">
        <v>171</v>
      </c>
      <c r="N272" s="9">
        <v>1</v>
      </c>
      <c r="O272" s="16"/>
      <c r="P272" s="120">
        <v>50</v>
      </c>
      <c r="Q272" s="106">
        <f t="shared" si="22"/>
        <v>52.5</v>
      </c>
      <c r="R272" s="116">
        <f t="shared" si="21"/>
        <v>52.5</v>
      </c>
      <c r="S272" s="126"/>
      <c r="T272" s="127"/>
      <c r="U272" s="32"/>
      <c r="V272" s="15"/>
      <c r="X272" s="33"/>
    </row>
    <row r="273" spans="3:24" x14ac:dyDescent="0.25">
      <c r="M273" s="119" t="s">
        <v>172</v>
      </c>
      <c r="N273" s="9">
        <v>2</v>
      </c>
      <c r="O273" s="16"/>
      <c r="P273" s="120">
        <v>50</v>
      </c>
      <c r="Q273" s="106">
        <f t="shared" si="22"/>
        <v>52.5</v>
      </c>
      <c r="R273" s="116">
        <f t="shared" si="21"/>
        <v>105</v>
      </c>
      <c r="S273" s="126"/>
      <c r="T273" s="127"/>
      <c r="U273" s="32"/>
      <c r="V273" s="15"/>
      <c r="X273" s="33"/>
    </row>
    <row r="274" spans="3:24" x14ac:dyDescent="0.25">
      <c r="M274" s="119" t="s">
        <v>173</v>
      </c>
      <c r="N274" s="9">
        <v>5</v>
      </c>
      <c r="O274" s="16"/>
      <c r="P274" s="120">
        <v>50</v>
      </c>
      <c r="Q274" s="106">
        <f t="shared" si="22"/>
        <v>52.5</v>
      </c>
      <c r="R274" s="116">
        <f t="shared" si="21"/>
        <v>262.5</v>
      </c>
      <c r="S274" s="126"/>
      <c r="T274" s="127"/>
      <c r="U274" s="32"/>
      <c r="V274" s="15"/>
      <c r="X274" s="33"/>
    </row>
    <row r="275" spans="3:24" x14ac:dyDescent="0.25">
      <c r="M275" s="119" t="s">
        <v>174</v>
      </c>
      <c r="N275" s="9">
        <v>2</v>
      </c>
      <c r="O275" s="16"/>
      <c r="P275" s="120">
        <v>50</v>
      </c>
      <c r="Q275" s="106">
        <f t="shared" si="22"/>
        <v>52.5</v>
      </c>
      <c r="R275" s="116">
        <f t="shared" si="21"/>
        <v>105</v>
      </c>
      <c r="S275" s="128"/>
      <c r="T275" s="129"/>
      <c r="U275" s="32"/>
      <c r="V275" s="15"/>
      <c r="X275" s="33"/>
    </row>
    <row r="276" spans="3:24" x14ac:dyDescent="0.25">
      <c r="M276" s="119" t="s">
        <v>175</v>
      </c>
      <c r="N276" s="9">
        <v>2</v>
      </c>
      <c r="O276" s="16"/>
      <c r="P276" s="120">
        <v>50</v>
      </c>
      <c r="Q276" s="106">
        <f t="shared" si="22"/>
        <v>52.5</v>
      </c>
      <c r="R276" s="116">
        <f t="shared" si="21"/>
        <v>105</v>
      </c>
      <c r="S276" s="119"/>
      <c r="T276" s="119"/>
      <c r="U276" s="32"/>
      <c r="V276" s="15"/>
      <c r="X276" s="33"/>
    </row>
    <row r="277" spans="3:24" ht="15.75" thickBot="1" x14ac:dyDescent="0.3">
      <c r="M277" s="117" t="s">
        <v>110</v>
      </c>
      <c r="N277" s="118"/>
      <c r="O277" s="118"/>
      <c r="P277" s="118"/>
      <c r="Q277" s="118"/>
      <c r="R277" s="212">
        <f>SUM(R251:R276)</f>
        <v>3990</v>
      </c>
      <c r="S277" s="220"/>
      <c r="T277" s="221"/>
      <c r="U277" s="32"/>
      <c r="V277" s="15"/>
      <c r="X277" s="33"/>
    </row>
    <row r="278" spans="3:24" x14ac:dyDescent="0.25">
      <c r="U278" s="32"/>
      <c r="V278" s="15"/>
      <c r="X278" s="33"/>
    </row>
    <row r="280" spans="3:24" x14ac:dyDescent="0.25">
      <c r="C280"/>
    </row>
  </sheetData>
  <sortState xmlns:xlrd2="http://schemas.microsoft.com/office/spreadsheetml/2017/richdata2" ref="A19:AA146">
    <sortCondition ref="B19:B146"/>
    <sortCondition ref="A19:A146"/>
  </sortState>
  <mergeCells count="59">
    <mergeCell ref="S262:T262"/>
    <mergeCell ref="S260:T260"/>
    <mergeCell ref="A15:A16"/>
    <mergeCell ref="D15:G15"/>
    <mergeCell ref="D156:G156"/>
    <mergeCell ref="H156:H157"/>
    <mergeCell ref="C156:C157"/>
    <mergeCell ref="B156:B157"/>
    <mergeCell ref="C155:H155"/>
    <mergeCell ref="A156:A157"/>
    <mergeCell ref="S15:S16"/>
    <mergeCell ref="S249:T249"/>
    <mergeCell ref="K250:L250"/>
    <mergeCell ref="O248:P248"/>
    <mergeCell ref="S261:T261"/>
    <mergeCell ref="B1:C1"/>
    <mergeCell ref="B2:Q2"/>
    <mergeCell ref="B5:Q5"/>
    <mergeCell ref="B6:Q6"/>
    <mergeCell ref="B7:Q7"/>
    <mergeCell ref="I1:K1"/>
    <mergeCell ref="X156:X157"/>
    <mergeCell ref="U156:U157"/>
    <mergeCell ref="Q156:Q157"/>
    <mergeCell ref="K156:K157"/>
    <mergeCell ref="T156:T157"/>
    <mergeCell ref="S156:S157"/>
    <mergeCell ref="S264:T264"/>
    <mergeCell ref="B8:Q8"/>
    <mergeCell ref="B9:Q9"/>
    <mergeCell ref="V156:V157"/>
    <mergeCell ref="W156:W157"/>
    <mergeCell ref="I155:Q155"/>
    <mergeCell ref="U14:Y14"/>
    <mergeCell ref="H15:H16"/>
    <mergeCell ref="Y15:Y16"/>
    <mergeCell ref="I14:Q14"/>
    <mergeCell ref="R14:S14"/>
    <mergeCell ref="C14:H14"/>
    <mergeCell ref="V15:V16"/>
    <mergeCell ref="X15:X16"/>
    <mergeCell ref="W15:W16"/>
    <mergeCell ref="U15:U16"/>
    <mergeCell ref="D248:E248"/>
    <mergeCell ref="S277:T277"/>
    <mergeCell ref="U155:Y155"/>
    <mergeCell ref="Y156:Y157"/>
    <mergeCell ref="S250:T250"/>
    <mergeCell ref="S251:T251"/>
    <mergeCell ref="S252:T252"/>
    <mergeCell ref="S253:T253"/>
    <mergeCell ref="S254:T254"/>
    <mergeCell ref="S255:T255"/>
    <mergeCell ref="S256:T256"/>
    <mergeCell ref="S257:T257"/>
    <mergeCell ref="S258:T258"/>
    <mergeCell ref="S259:T259"/>
    <mergeCell ref="R155:S155"/>
    <mergeCell ref="S263:T263"/>
  </mergeCells>
  <phoneticPr fontId="3" type="noConversion"/>
  <pageMargins left="0.70866141732283472" right="0.70866141732283472" top="0.74803149606299213" bottom="0.74803149606299213" header="0.31496062992125984" footer="0.31496062992125984"/>
  <pageSetup paperSize="9" scale="28" fitToHeight="3" orientation="landscape"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518AACF0-38B2-4897-A06F-2C10F7EC173A}">
          <x14:formula1>
            <xm:f>Data!$I$2:$I$5</xm:f>
          </x14:formula1>
          <xm:sqref>X121</xm:sqref>
        </x14:dataValidation>
        <x14:dataValidation type="list" allowBlank="1" showInputMessage="1" showErrorMessage="1" xr:uid="{B8D34E6D-C76D-4B73-93CC-B46A13F32AF4}">
          <x14:formula1>
            <xm:f>Data!$D$2:$D$7</xm:f>
          </x14:formula1>
          <xm:sqref>W121 V183 V227 P159:P241 P19:P151</xm:sqref>
        </x14:dataValidation>
        <x14:dataValidation type="list" allowBlank="1" showInputMessage="1" showErrorMessage="1" xr:uid="{43A5A675-67F9-41B1-9E5F-6EED91EDB61E}">
          <x14:formula1>
            <xm:f>Data!$A$3:$A$9</xm:f>
          </x14:formula1>
          <xm:sqref>W183 W227 R19:R151 R159:R241</xm:sqref>
        </x14:dataValidation>
        <x14:dataValidation type="list" allowBlank="1" showInputMessage="1" showErrorMessage="1" xr:uid="{BE92DB8F-E530-4F1A-8EF0-6A3DD78B0504}">
          <x14:formula1>
            <xm:f>Data!$L$3:$L$4</xm:f>
          </x14:formula1>
          <xm:sqref>U183 U227</xm:sqref>
        </x14:dataValidation>
        <x14:dataValidation type="list" allowBlank="1" showInputMessage="1" showErrorMessage="1" xr:uid="{EA480394-AC08-4D30-BF6A-3E7E20529C4E}">
          <x14:formula1>
            <xm:f>Data!$G$3:$G$7</xm:f>
          </x14:formula1>
          <xm:sqref>V121 T183 T227 N147 N17:N18 N109 N121 N183 N227</xm:sqref>
        </x14:dataValidation>
        <x14:dataValidation type="list" allowBlank="1" showInputMessage="1" showErrorMessage="1" xr:uid="{214F70D3-1B95-42A8-A38D-63A38553E04D}">
          <x14:formula1>
            <xm:f>Data!$G$3:$G$9</xm:f>
          </x14:formula1>
          <xm:sqref>N19:N108 N110:N120 N122:N146 N148:N151 N159:N182 N184:N226 N228:N241</xm:sqref>
        </x14:dataValidation>
        <x14:dataValidation type="list" allowBlank="1" showInputMessage="1" showErrorMessage="1" xr:uid="{82FC95EE-2250-45A3-8631-BA219287C9B2}">
          <x14:formula1>
            <xm:f>Data!$I$3:$I$5</xm:f>
          </x14:formula1>
          <xm:sqref>Q19:Q151 Q159:Q241</xm:sqref>
        </x14:dataValidation>
        <x14:dataValidation type="list" allowBlank="1" showInputMessage="1" showErrorMessage="1" xr:uid="{73A0AFBA-8EAF-4979-B2F9-46A086CFE90C}">
          <x14:formula1>
            <xm:f>Data!$L$3:$L$5</xm:f>
          </x14:formula1>
          <xm:sqref>O19:O151 O159:O241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6045-EE47-408F-9D3D-E7C97A4F9EBD}">
  <dimension ref="A1:L9"/>
  <sheetViews>
    <sheetView workbookViewId="0">
      <selection activeCell="J9" sqref="J9"/>
    </sheetView>
  </sheetViews>
  <sheetFormatPr baseColWidth="10" defaultColWidth="11.42578125" defaultRowHeight="15" x14ac:dyDescent="0.25"/>
  <cols>
    <col min="1" max="1" width="18.140625" bestFit="1" customWidth="1"/>
    <col min="2" max="2" width="5.42578125" bestFit="1" customWidth="1"/>
    <col min="3" max="3" width="4.42578125" customWidth="1"/>
    <col min="4" max="4" width="11.140625" bestFit="1" customWidth="1"/>
    <col min="5" max="5" width="12.7109375" customWidth="1"/>
    <col min="6" max="6" width="4.85546875" customWidth="1"/>
    <col min="7" max="7" width="16.7109375" bestFit="1" customWidth="1"/>
    <col min="8" max="8" width="3.7109375" customWidth="1"/>
    <col min="11" max="11" width="3.28515625" customWidth="1"/>
    <col min="12" max="12" width="12.7109375" bestFit="1" customWidth="1"/>
  </cols>
  <sheetData>
    <row r="1" spans="1:12" ht="15.75" thickBot="1" x14ac:dyDescent="0.3">
      <c r="A1" t="s">
        <v>111</v>
      </c>
      <c r="E1" t="s">
        <v>112</v>
      </c>
    </row>
    <row r="2" spans="1:12" x14ac:dyDescent="0.25">
      <c r="A2" s="37" t="s">
        <v>113</v>
      </c>
      <c r="B2" s="18"/>
      <c r="C2" s="19"/>
      <c r="D2" s="37" t="s">
        <v>114</v>
      </c>
      <c r="E2" s="20"/>
      <c r="G2" s="52" t="s">
        <v>115</v>
      </c>
      <c r="I2" s="58" t="s">
        <v>116</v>
      </c>
      <c r="J2" s="18"/>
      <c r="L2" s="52" t="s">
        <v>117</v>
      </c>
    </row>
    <row r="3" spans="1:12" x14ac:dyDescent="0.25">
      <c r="A3" s="21" t="s">
        <v>61</v>
      </c>
      <c r="B3" s="22">
        <v>10</v>
      </c>
      <c r="C3" s="19"/>
      <c r="D3" s="34" t="s">
        <v>45</v>
      </c>
      <c r="E3" s="36">
        <v>10</v>
      </c>
      <c r="G3" s="53" t="s">
        <v>43</v>
      </c>
      <c r="I3" s="59" t="s">
        <v>46</v>
      </c>
      <c r="J3" s="60">
        <v>1</v>
      </c>
      <c r="L3" s="53" t="s">
        <v>44</v>
      </c>
    </row>
    <row r="4" spans="1:12" ht="15.75" thickBot="1" x14ac:dyDescent="0.3">
      <c r="A4" s="21" t="s">
        <v>54</v>
      </c>
      <c r="B4" s="22">
        <v>8.8888888888888893</v>
      </c>
      <c r="C4" s="19"/>
      <c r="D4" s="35" t="s">
        <v>53</v>
      </c>
      <c r="E4" s="36">
        <v>6</v>
      </c>
      <c r="G4" s="53" t="s">
        <v>51</v>
      </c>
      <c r="I4" s="61" t="s">
        <v>118</v>
      </c>
      <c r="J4" s="62">
        <v>0</v>
      </c>
      <c r="L4" s="54" t="s">
        <v>52</v>
      </c>
    </row>
    <row r="5" spans="1:12" x14ac:dyDescent="0.25">
      <c r="A5" s="21" t="s">
        <v>119</v>
      </c>
      <c r="B5" s="22">
        <v>7.6190476190476186</v>
      </c>
      <c r="C5" s="19"/>
      <c r="D5" s="35" t="s">
        <v>120</v>
      </c>
      <c r="E5" s="36">
        <v>2</v>
      </c>
      <c r="G5" s="53" t="s">
        <v>121</v>
      </c>
      <c r="L5" t="s">
        <v>59</v>
      </c>
    </row>
    <row r="6" spans="1:12" x14ac:dyDescent="0.25">
      <c r="A6" s="21" t="s">
        <v>47</v>
      </c>
      <c r="B6" s="22">
        <v>5.7142857142857135</v>
      </c>
      <c r="C6" s="19"/>
      <c r="D6" s="49" t="s">
        <v>60</v>
      </c>
      <c r="E6" s="51">
        <v>0</v>
      </c>
      <c r="G6" s="53" t="s">
        <v>56</v>
      </c>
    </row>
    <row r="7" spans="1:12" ht="15.75" thickBot="1" x14ac:dyDescent="0.3">
      <c r="A7" s="21" t="s">
        <v>122</v>
      </c>
      <c r="B7" s="22">
        <v>4</v>
      </c>
      <c r="C7" s="19"/>
      <c r="D7" s="50" t="s">
        <v>62</v>
      </c>
      <c r="E7" s="48">
        <v>0</v>
      </c>
      <c r="G7" s="125" t="s">
        <v>124</v>
      </c>
    </row>
    <row r="8" spans="1:12" x14ac:dyDescent="0.25">
      <c r="A8" s="21" t="s">
        <v>63</v>
      </c>
      <c r="B8" s="55">
        <v>0</v>
      </c>
      <c r="C8" s="17"/>
      <c r="D8" s="17"/>
      <c r="G8" s="53" t="s">
        <v>59</v>
      </c>
    </row>
    <row r="9" spans="1:12" ht="15.75" thickBot="1" x14ac:dyDescent="0.3">
      <c r="A9" s="47" t="s">
        <v>57</v>
      </c>
      <c r="B9" s="56">
        <v>0</v>
      </c>
      <c r="C9" s="17"/>
      <c r="D9" s="17"/>
      <c r="G9" s="213" t="s">
        <v>123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861810AC9BBF94E8DD280F1CCC1B89C" ma:contentTypeVersion="3" ma:contentTypeDescription="Opprett et nytt dokument." ma:contentTypeScope="" ma:versionID="09a916904373682fc74018aa7de86601">
  <xsd:schema xmlns:xsd="http://www.w3.org/2001/XMLSchema" xmlns:xs="http://www.w3.org/2001/XMLSchema" xmlns:p="http://schemas.microsoft.com/office/2006/metadata/properties" xmlns:ns2="5b11bfc9-fd5e-418a-a475-88b8ce21f4f1" targetNamespace="http://schemas.microsoft.com/office/2006/metadata/properties" ma:root="true" ma:fieldsID="c2e291f48bf4217e55b288fd49d9ff69" ns2:_="">
    <xsd:import namespace="5b11bfc9-fd5e-418a-a475-88b8ce21f4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1bfc9-fd5e-418a-a475-88b8ce21f4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864A49-9BA1-45B8-8A69-8D3C4CA1D216}">
  <ds:schemaRefs>
    <ds:schemaRef ds:uri="http://schemas.microsoft.com/DataMashup"/>
  </ds:schemaRefs>
</ds:datastoreItem>
</file>

<file path=customXml/itemProps2.xml><?xml version="1.0" encoding="utf-8"?>
<ds:datastoreItem xmlns:ds="http://schemas.openxmlformats.org/officeDocument/2006/customXml" ds:itemID="{B01052E4-2526-4483-828C-E40DD6AD64C1}">
  <ds:schemaRefs>
    <ds:schemaRef ds:uri="http://schemas.microsoft.com/sharepoint/v3/contenttype/forms"/>
  </ds:schemaRefs>
</ds:datastoreItem>
</file>

<file path=customXml/itemProps3.xml><?xml version="1.0" encoding="utf-8"?>
<ds:datastoreItem xmlns:ds="http://schemas.openxmlformats.org/officeDocument/2006/customXml" ds:itemID="{A0C93D24-52F6-4B36-8B83-2ED61002E9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1bfc9-fd5e-418a-a475-88b8ce21f4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6B2BB4B-D16A-470B-97CF-62C605C03416}">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5b11bfc9-fd5e-418a-a475-88b8ce21f4f1"/>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Forside</vt:lpstr>
      <vt:lpstr>Pristilbud del 2 og totaltilbud</vt:lpstr>
      <vt:lpstr>Pristilbud L+MIRA+Ræl+N+E</vt:lpstr>
      <vt:lpstr>Data</vt:lpstr>
      <vt:lpstr>Materiale</vt:lpstr>
      <vt:lpstr>Plast</vt:lpstr>
      <vt:lpstr>'Pristilbud del 2 og totaltilbud'!Utskriftsområde</vt:lpstr>
      <vt:lpstr>'Pristilbud L+MIRA+Ræl+N+E'!Utskriftsområde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 Kristian Hystad</dc:creator>
  <cp:keywords/>
  <dc:description/>
  <cp:lastModifiedBy>Grethe Ukkelberg</cp:lastModifiedBy>
  <cp:revision/>
  <cp:lastPrinted>2026-04-16T11:46:11Z</cp:lastPrinted>
  <dcterms:created xsi:type="dcterms:W3CDTF">2024-03-08T06:41:05Z</dcterms:created>
  <dcterms:modified xsi:type="dcterms:W3CDTF">2026-07-14T07:45:59Z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0x010100C861810AC9BBF94E8DD280F1CCC1B89C</vt:lpwstr>
  </property>
  <property fmtid="{D5CDD505-2E9C-101B-9397-08002B2CF9AE}" pid="3" name="MediaServiceImageTags">
    <vt:lpwstr/>
  </property>
</Properties>
</file>